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Z:\Področje nabave\ODDELEK JAVNIH NAROČIL\JAVNA NAROČILA obr 465\JN 13_2026\"/>
    </mc:Choice>
  </mc:AlternateContent>
  <xr:revisionPtr revIDLastSave="0" documentId="8_{2E6ABE5B-EDB6-40A6-8C32-AA637CCB5E46}" xr6:coauthVersionLast="47" xr6:coauthVersionMax="47" xr10:uidLastSave="{00000000-0000-0000-0000-000000000000}"/>
  <bookViews>
    <workbookView xWindow="-120" yWindow="-120" windowWidth="38640" windowHeight="21120" tabRatio="940" firstSheet="24" activeTab="37" xr2:uid="{4E9F2252-EB54-4023-8893-DF7F30806190}"/>
  </bookViews>
  <sheets>
    <sheet name="SKUPNA Rekapitulacija ČRP+APZ" sheetId="109" r:id="rId1"/>
    <sheet name="OPIS" sheetId="44" r:id="rId2"/>
    <sheet name="OPIS DGNB" sheetId="45" r:id="rId3"/>
    <sheet name="Rekapitulacija ČRPALIŠČE" sheetId="31" r:id="rId4"/>
    <sheet name="Rekapitulacija GO del" sheetId="17" r:id="rId5"/>
    <sheet name="01.Pripravljalna dela" sheetId="47" r:id="rId6"/>
    <sheet name="02.Zemeljska dela" sheetId="48" r:id="rId7"/>
    <sheet name="03.Rušitvena dela" sheetId="49" r:id="rId8"/>
    <sheet name="04.Betonska dela" sheetId="50" r:id="rId9"/>
    <sheet name="05.Zidarska dela" sheetId="51" r:id="rId10"/>
    <sheet name="06.Tesarska dela" sheetId="52" r:id="rId11"/>
    <sheet name="07.Meteorna kanalizacija" sheetId="53" r:id="rId12"/>
    <sheet name="08.Vodovodna kanalizacija" sheetId="54" r:id="rId13"/>
    <sheet name="09.Zunanja ureditev" sheetId="55" r:id="rId14"/>
    <sheet name="10.Krovsko kleparska dela" sheetId="56" r:id="rId15"/>
    <sheet name="11. Fasaderska dela" sheetId="57" r:id="rId16"/>
    <sheet name="12.Stavbno pohištvo" sheetId="58" r:id="rId17"/>
    <sheet name="13.Tlakarska dela" sheetId="59" r:id="rId18"/>
    <sheet name="14.Ključavničarska dela" sheetId="60" r:id="rId19"/>
    <sheet name="Rekapitulacija Strojne inšt." sheetId="32" r:id="rId20"/>
    <sheet name="01.Črpališče" sheetId="33" r:id="rId21"/>
    <sheet name="02.Rezervoar" sheetId="34" r:id="rId22"/>
    <sheet name="03.Skupne postavke" sheetId="35" r:id="rId23"/>
    <sheet name="Rekapitulacija Elektro inšt." sheetId="36" r:id="rId24"/>
    <sheet name="01.Instalacijski material" sheetId="37" r:id="rId25"/>
    <sheet name="02.Razdelilniki" sheetId="38" r:id="rId26"/>
    <sheet name="03.Sistem jav. požara" sheetId="39" r:id="rId27"/>
    <sheet name="04.Strelovod" sheetId="41" r:id="rId28"/>
    <sheet name="05.Razsvetljava" sheetId="42" r:id="rId29"/>
    <sheet name="06.CNS" sheetId="43" r:id="rId30"/>
    <sheet name="OPIS (2)" sheetId="61" r:id="rId31"/>
    <sheet name="Rekapitulacija APZ" sheetId="62" r:id="rId32"/>
    <sheet name="Rekapitulacija GO del APZ" sheetId="63" r:id="rId33"/>
    <sheet name="Pripravljalna dela" sheetId="64" r:id="rId34"/>
    <sheet name="Rušitvena dela" sheetId="65" r:id="rId35"/>
    <sheet name="Betonska dela" sheetId="66" r:id="rId36"/>
    <sheet name="Tesarska dela" sheetId="67" r:id="rId37"/>
    <sheet name="Zunanja ureditev" sheetId="68" r:id="rId38"/>
    <sheet name="Podpostaja A,H1" sheetId="69" r:id="rId39"/>
    <sheet name="Podpostaja A,H2" sheetId="70" r:id="rId40"/>
    <sheet name="Podpostaja B,H1" sheetId="71" r:id="rId41"/>
    <sheet name="Podpostaja B,H2" sheetId="72" r:id="rId42"/>
    <sheet name="Podpostaja C,H2" sheetId="73" r:id="rId43"/>
    <sheet name="Podpostaja D,H2" sheetId="74" r:id="rId44"/>
    <sheet name="Splošne točke" sheetId="75" r:id="rId45"/>
    <sheet name="Rekapitulacija Šprinkler" sheetId="76" r:id="rId46"/>
    <sheet name="Šprinkler SPP 1" sheetId="77" r:id="rId47"/>
    <sheet name="Šprinkler SPP 2" sheetId="78" r:id="rId48"/>
    <sheet name="Šprinkler SPP 3" sheetId="79" r:id="rId49"/>
    <sheet name="Šprinkler SPP 4" sheetId="80" r:id="rId50"/>
    <sheet name="Šprinkler SPP 5" sheetId="81" r:id="rId51"/>
    <sheet name="Šprinkler SPP 6" sheetId="82" r:id="rId52"/>
    <sheet name="Šprinkler SPP 7" sheetId="83" r:id="rId53"/>
    <sheet name="Šprinkler SPP 8" sheetId="84" r:id="rId54"/>
    <sheet name="Šprinkler SPP 9" sheetId="85" r:id="rId55"/>
    <sheet name="Šprinkler SPP 10" sheetId="86" r:id="rId56"/>
    <sheet name="Šprinkler SPP 11" sheetId="87" r:id="rId57"/>
    <sheet name="Šprinkler SPP 12" sheetId="88" r:id="rId58"/>
    <sheet name="Šprinkler SPP 13" sheetId="89" r:id="rId59"/>
    <sheet name="Šprinkler SPP 14" sheetId="90" r:id="rId60"/>
    <sheet name="Šprinkler SPP 15" sheetId="91" r:id="rId61"/>
    <sheet name="Šprinkler SPP 16" sheetId="92" r:id="rId62"/>
    <sheet name="Šprinkler SPP 17" sheetId="93" r:id="rId63"/>
    <sheet name="Šprinkler SPP 18" sheetId="94" r:id="rId64"/>
    <sheet name="Šprinkler SPP 19" sheetId="95" r:id="rId65"/>
    <sheet name="Šprinkler SPP 20" sheetId="96" r:id="rId66"/>
    <sheet name="Šprinkler SPP 21" sheetId="97" r:id="rId67"/>
    <sheet name="Šprinkler SPP 22" sheetId="98" r:id="rId68"/>
    <sheet name="Hlajenje rezervoarja" sheetId="99" r:id="rId69"/>
    <sheet name="Povezovalna zanka" sheetId="100" r:id="rId70"/>
    <sheet name="Dušikova postaja" sheetId="101" r:id="rId71"/>
    <sheet name="Zajem gasilne vode" sheetId="102" r:id="rId72"/>
    <sheet name="Skupne pozicije" sheetId="103" r:id="rId73"/>
    <sheet name="Rekapitulacija Elektro del" sheetId="104" r:id="rId74"/>
    <sheet name="1.Instalacijski material" sheetId="105" r:id="rId75"/>
    <sheet name="2.Razdelilniki" sheetId="106" r:id="rId76"/>
    <sheet name="3.Sistem javljanja požara" sheetId="107" r:id="rId77"/>
    <sheet name="4.Razsvetljava" sheetId="108" r:id="rId78"/>
  </sheets>
  <externalReferences>
    <externalReference r:id="rId79"/>
    <externalReference r:id="rId80"/>
    <externalReference r:id="rId81"/>
    <externalReference r:id="rId82"/>
    <externalReference r:id="rId83"/>
    <externalReference r:id="rId84"/>
    <externalReference r:id="rId85"/>
  </externalReferences>
  <definedNames>
    <definedName name="__xlnm.Print_Area" localSheetId="74">#REF!</definedName>
    <definedName name="__xlnm.Print_Area" localSheetId="75">#REF!</definedName>
    <definedName name="__xlnm.Print_Area" localSheetId="76">#REF!</definedName>
    <definedName name="__xlnm.Print_Area" localSheetId="77">#REF!</definedName>
    <definedName name="__xlnm.Print_Area" localSheetId="31">#REF!</definedName>
    <definedName name="__xlnm.Print_Area" localSheetId="73">#REF!</definedName>
    <definedName name="__xlnm.Print_Area" localSheetId="46">#REF!</definedName>
    <definedName name="__xlnm.Print_Area">#REF!</definedName>
    <definedName name="__xlnm.Print_Area_1" localSheetId="74">#REF!</definedName>
    <definedName name="__xlnm.Print_Area_1" localSheetId="75">#REF!</definedName>
    <definedName name="__xlnm.Print_Area_1" localSheetId="76">#REF!</definedName>
    <definedName name="__xlnm.Print_Area_1" localSheetId="77">#REF!</definedName>
    <definedName name="__xlnm.Print_Area_1" localSheetId="31">#REF!</definedName>
    <definedName name="__xlnm.Print_Area_1" localSheetId="73">#REF!</definedName>
    <definedName name="__xlnm.Print_Area_1" localSheetId="46">#REF!</definedName>
    <definedName name="__xlnm.Print_Area_1">#REF!</definedName>
    <definedName name="__xlnm.Print_Titles" localSheetId="74">#REF!</definedName>
    <definedName name="__xlnm.Print_Titles" localSheetId="75">#REF!</definedName>
    <definedName name="__xlnm.Print_Titles" localSheetId="76">#REF!</definedName>
    <definedName name="__xlnm.Print_Titles" localSheetId="77">#REF!</definedName>
    <definedName name="__xlnm.Print_Titles" localSheetId="31">#REF!</definedName>
    <definedName name="__xlnm.Print_Titles" localSheetId="73">#REF!</definedName>
    <definedName name="__xlnm.Print_Titles" localSheetId="46">#REF!</definedName>
    <definedName name="__xlnm.Print_Titles">#REF!</definedName>
    <definedName name="__xlnm.Print_Titles_1" localSheetId="74">#REF!</definedName>
    <definedName name="__xlnm.Print_Titles_1" localSheetId="75">#REF!</definedName>
    <definedName name="__xlnm.Print_Titles_1" localSheetId="76">#REF!</definedName>
    <definedName name="__xlnm.Print_Titles_1" localSheetId="77">#REF!</definedName>
    <definedName name="__xlnm.Print_Titles_1" localSheetId="31">#REF!</definedName>
    <definedName name="__xlnm.Print_Titles_1" localSheetId="73">#REF!</definedName>
    <definedName name="__xlnm.Print_Titles_1">#REF!</definedName>
    <definedName name="_0" localSheetId="74">#REF!</definedName>
    <definedName name="_0" localSheetId="75">#REF!</definedName>
    <definedName name="_0" localSheetId="76">#REF!</definedName>
    <definedName name="_0" localSheetId="77">#REF!</definedName>
    <definedName name="_0" localSheetId="31">#REF!</definedName>
    <definedName name="_0" localSheetId="73">#REF!</definedName>
    <definedName name="_0">#REF!</definedName>
    <definedName name="_0_1" localSheetId="74">#REF!</definedName>
    <definedName name="_0_1" localSheetId="75">#REF!</definedName>
    <definedName name="_0_1" localSheetId="76">#REF!</definedName>
    <definedName name="_0_1" localSheetId="77">#REF!</definedName>
    <definedName name="_0_1" localSheetId="31">#REF!</definedName>
    <definedName name="_0_1" localSheetId="73">#REF!</definedName>
    <definedName name="_0_1">#REF!</definedName>
    <definedName name="_0_10" localSheetId="74">#REF!</definedName>
    <definedName name="_0_10" localSheetId="75">#REF!</definedName>
    <definedName name="_0_10" localSheetId="76">#REF!</definedName>
    <definedName name="_0_10" localSheetId="77">#REF!</definedName>
    <definedName name="_0_10" localSheetId="31">#REF!</definedName>
    <definedName name="_0_10" localSheetId="73">#REF!</definedName>
    <definedName name="_0_10">#REF!</definedName>
    <definedName name="_0_11" localSheetId="74">#REF!</definedName>
    <definedName name="_0_11" localSheetId="75">#REF!</definedName>
    <definedName name="_0_11" localSheetId="76">#REF!</definedName>
    <definedName name="_0_11" localSheetId="77">#REF!</definedName>
    <definedName name="_0_11" localSheetId="31">#REF!</definedName>
    <definedName name="_0_11" localSheetId="73">#REF!</definedName>
    <definedName name="_0_11">#REF!</definedName>
    <definedName name="_0_2" localSheetId="74">#REF!</definedName>
    <definedName name="_0_2" localSheetId="75">#REF!</definedName>
    <definedName name="_0_2" localSheetId="76">#REF!</definedName>
    <definedName name="_0_2" localSheetId="77">#REF!</definedName>
    <definedName name="_0_2" localSheetId="31">#REF!</definedName>
    <definedName name="_0_2" localSheetId="73">#REF!</definedName>
    <definedName name="_0_2">#REF!</definedName>
    <definedName name="_0_3" localSheetId="74">#REF!</definedName>
    <definedName name="_0_3" localSheetId="75">#REF!</definedName>
    <definedName name="_0_3" localSheetId="76">#REF!</definedName>
    <definedName name="_0_3" localSheetId="77">#REF!</definedName>
    <definedName name="_0_3" localSheetId="31">#REF!</definedName>
    <definedName name="_0_3" localSheetId="73">#REF!</definedName>
    <definedName name="_0_3">#REF!</definedName>
    <definedName name="_0_4" localSheetId="74">#REF!</definedName>
    <definedName name="_0_4" localSheetId="75">#REF!</definedName>
    <definedName name="_0_4" localSheetId="76">#REF!</definedName>
    <definedName name="_0_4" localSheetId="77">#REF!</definedName>
    <definedName name="_0_4" localSheetId="31">#REF!</definedName>
    <definedName name="_0_4" localSheetId="73">#REF!</definedName>
    <definedName name="_0_4">#REF!</definedName>
    <definedName name="_0_5" localSheetId="74">#REF!</definedName>
    <definedName name="_0_5" localSheetId="75">#REF!</definedName>
    <definedName name="_0_5" localSheetId="76">#REF!</definedName>
    <definedName name="_0_5" localSheetId="77">#REF!</definedName>
    <definedName name="_0_5" localSheetId="31">#REF!</definedName>
    <definedName name="_0_5" localSheetId="73">#REF!</definedName>
    <definedName name="_0_5">#REF!</definedName>
    <definedName name="_0_500" localSheetId="74">#REF!</definedName>
    <definedName name="_0_500" localSheetId="75">#REF!</definedName>
    <definedName name="_0_500" localSheetId="76">#REF!</definedName>
    <definedName name="_0_500" localSheetId="77">#REF!</definedName>
    <definedName name="_0_500" localSheetId="31">#REF!</definedName>
    <definedName name="_0_500" localSheetId="73">#REF!</definedName>
    <definedName name="_0_500">#REF!</definedName>
    <definedName name="_0_7" localSheetId="74">#REF!</definedName>
    <definedName name="_0_7" localSheetId="75">#REF!</definedName>
    <definedName name="_0_7" localSheetId="76">#REF!</definedName>
    <definedName name="_0_7" localSheetId="77">#REF!</definedName>
    <definedName name="_0_7" localSheetId="31">#REF!</definedName>
    <definedName name="_0_7" localSheetId="73">#REF!</definedName>
    <definedName name="_0_7">#REF!</definedName>
    <definedName name="_0_8" localSheetId="74">#REF!</definedName>
    <definedName name="_0_8" localSheetId="75">#REF!</definedName>
    <definedName name="_0_8" localSheetId="76">#REF!</definedName>
    <definedName name="_0_8" localSheetId="77">#REF!</definedName>
    <definedName name="_0_8" localSheetId="31">#REF!</definedName>
    <definedName name="_0_8" localSheetId="73">#REF!</definedName>
    <definedName name="_0_8">#REF!</definedName>
    <definedName name="_0_9" localSheetId="74">#REF!</definedName>
    <definedName name="_0_9" localSheetId="75">#REF!</definedName>
    <definedName name="_0_9" localSheetId="76">#REF!</definedName>
    <definedName name="_0_9" localSheetId="77">#REF!</definedName>
    <definedName name="_0_9" localSheetId="31">#REF!</definedName>
    <definedName name="_0_9" localSheetId="73">#REF!</definedName>
    <definedName name="_0_9">#REF!</definedName>
    <definedName name="_1" localSheetId="74">#REF!</definedName>
    <definedName name="_1" localSheetId="75">#REF!</definedName>
    <definedName name="_1" localSheetId="76">#REF!</definedName>
    <definedName name="_1" localSheetId="77">#REF!</definedName>
    <definedName name="_1" localSheetId="31">#REF!</definedName>
    <definedName name="_1" localSheetId="73">#REF!</definedName>
    <definedName name="_1">#REF!</definedName>
    <definedName name="_1Excel_BuiltIn__FilterDatabase_1" localSheetId="74">#REF!</definedName>
    <definedName name="_1Excel_BuiltIn__FilterDatabase_1" localSheetId="75">#REF!</definedName>
    <definedName name="_1Excel_BuiltIn__FilterDatabase_1" localSheetId="76">#REF!</definedName>
    <definedName name="_1Excel_BuiltIn__FilterDatabase_1" localSheetId="77">#REF!</definedName>
    <definedName name="_1Excel_BuiltIn__FilterDatabase_1" localSheetId="31">#REF!</definedName>
    <definedName name="_1Excel_BuiltIn__FilterDatabase_1" localSheetId="73">#REF!</definedName>
    <definedName name="_1Excel_BuiltIn__FilterDatabase_1">#REF!</definedName>
    <definedName name="_1Excel_Builtin_FilterDatabase_1_1" localSheetId="74">#REF!</definedName>
    <definedName name="_1Excel_Builtin_FilterDatabase_1_1" localSheetId="75">#REF!</definedName>
    <definedName name="_1Excel_Builtin_FilterDatabase_1_1" localSheetId="76">#REF!</definedName>
    <definedName name="_1Excel_Builtin_FilterDatabase_1_1" localSheetId="77">#REF!</definedName>
    <definedName name="_1Excel_Builtin_FilterDatabase_1_1" localSheetId="31">#REF!</definedName>
    <definedName name="_1Excel_Builtin_FilterDatabase_1_1" localSheetId="73">#REF!</definedName>
    <definedName name="_1Excel_Builtin_FilterDatabase_1_1">#REF!</definedName>
    <definedName name="_3Excel_BuiltIn__FilterDatabase_2" localSheetId="74">'[1]1_INSTALACIJSKI MATERIAL'!#REF!</definedName>
    <definedName name="_3Excel_BuiltIn__FilterDatabase_2" localSheetId="75">'[1]1_INSTALACIJSKI MATERIAL'!#REF!</definedName>
    <definedName name="_3Excel_BuiltIn__FilterDatabase_2" localSheetId="76">'[1]1_INSTALACIJSKI MATERIAL'!#REF!</definedName>
    <definedName name="_3Excel_BuiltIn__FilterDatabase_2" localSheetId="77">'[1]1_INSTALACIJSKI MATERIAL'!#REF!</definedName>
    <definedName name="_3Excel_BuiltIn__FilterDatabase_2" localSheetId="30">'[2]1_INSTALACIJSKI MATERIAL'!#REF!</definedName>
    <definedName name="_3Excel_BuiltIn__FilterDatabase_2" localSheetId="31">'[1]1_INSTALACIJSKI MATERIAL'!#REF!</definedName>
    <definedName name="_3Excel_BuiltIn__FilterDatabase_2" localSheetId="73">'[1]1_INSTALACIJSKI MATERIAL'!#REF!</definedName>
    <definedName name="_3Excel_BuiltIn__FilterDatabase_2" localSheetId="72">'[1]1_INSTALACIJSKI MATERIAL'!#REF!</definedName>
    <definedName name="_3Excel_BuiltIn__FilterDatabase_2" localSheetId="46">'[2]1_INSTALACIJSKI MATERIAL'!#REF!</definedName>
    <definedName name="_3Excel_BuiltIn__FilterDatabase_2">'[1]1_INSTALACIJSKI MATERIAL'!#REF!</definedName>
    <definedName name="_3Excel_Builtin_FilterDatabase_2_1" localSheetId="74">#REF!</definedName>
    <definedName name="_3Excel_Builtin_FilterDatabase_2_1" localSheetId="75">#REF!</definedName>
    <definedName name="_3Excel_Builtin_FilterDatabase_2_1" localSheetId="76">#REF!</definedName>
    <definedName name="_3Excel_Builtin_FilterDatabase_2_1" localSheetId="77">#REF!</definedName>
    <definedName name="_3Excel_Builtin_FilterDatabase_2_1" localSheetId="31">#REF!</definedName>
    <definedName name="_3Excel_Builtin_FilterDatabase_2_1" localSheetId="73">#REF!</definedName>
    <definedName name="_3Excel_Builtin_FilterDatabase_2_1" localSheetId="46">#REF!</definedName>
    <definedName name="_3Excel_Builtin_FilterDatabase_2_1">#REF!</definedName>
    <definedName name="_xlnm._FilterDatabase" localSheetId="44" hidden="1">'Splošne točke'!$A$1:$N$45</definedName>
    <definedName name="_xlnm._FilterDatabase" localSheetId="46" hidden="1">'Šprinkler SPP 1'!$F$1:$F$237</definedName>
    <definedName name="_Toc289939629" localSheetId="74">#REF!</definedName>
    <definedName name="_Toc289939629" localSheetId="75">#REF!</definedName>
    <definedName name="_Toc289939629" localSheetId="76">#REF!</definedName>
    <definedName name="_Toc289939629" localSheetId="77">#REF!</definedName>
    <definedName name="_Toc289939629" localSheetId="31">#REF!</definedName>
    <definedName name="_Toc289939629" localSheetId="73">#REF!</definedName>
    <definedName name="_Toc289939629" localSheetId="46">#REF!</definedName>
    <definedName name="_Toc289939629">#REF!</definedName>
    <definedName name="_Toc289939629_1" localSheetId="74">#REF!</definedName>
    <definedName name="_Toc289939629_1" localSheetId="75">#REF!</definedName>
    <definedName name="_Toc289939629_1" localSheetId="76">#REF!</definedName>
    <definedName name="_Toc289939629_1" localSheetId="77">#REF!</definedName>
    <definedName name="_Toc289939629_1" localSheetId="31">#REF!</definedName>
    <definedName name="_Toc289939629_1" localSheetId="73">#REF!</definedName>
    <definedName name="_Toc289939629_1" localSheetId="46">#REF!</definedName>
    <definedName name="_Toc289939629_1">#REF!</definedName>
    <definedName name="_Toc80001668" localSheetId="74">#REF!</definedName>
    <definedName name="_Toc80001668" localSheetId="75">#REF!</definedName>
    <definedName name="_Toc80001668" localSheetId="76">#REF!</definedName>
    <definedName name="_Toc80001668" localSheetId="77">#REF!</definedName>
    <definedName name="_Toc80001668" localSheetId="31">#REF!</definedName>
    <definedName name="_Toc80001668" localSheetId="73">#REF!</definedName>
    <definedName name="_Toc80001668" localSheetId="46">#REF!</definedName>
    <definedName name="_Toc80001668">#REF!</definedName>
    <definedName name="_ZJSPE3PRN" localSheetId="74">#REF!</definedName>
    <definedName name="_ZJSPE3PRN" localSheetId="75">#REF!</definedName>
    <definedName name="_ZJSPE3PRN" localSheetId="76">#REF!</definedName>
    <definedName name="_ZJSPE3PRN" localSheetId="77">#REF!</definedName>
    <definedName name="_ZJSPE3PRN" localSheetId="31">#REF!</definedName>
    <definedName name="_ZJSPE3PRN" localSheetId="73">#REF!</definedName>
    <definedName name="_ZJSPE3PRN">#REF!</definedName>
    <definedName name="A" localSheetId="74">#REF!</definedName>
    <definedName name="A" localSheetId="75">#REF!</definedName>
    <definedName name="A" localSheetId="76">#REF!</definedName>
    <definedName name="A" localSheetId="77">#REF!</definedName>
    <definedName name="A" localSheetId="31">#REF!</definedName>
    <definedName name="A" localSheetId="73">#REF!</definedName>
    <definedName name="A">#REF!</definedName>
    <definedName name="aaa" localSheetId="74">#REF!</definedName>
    <definedName name="aaa" localSheetId="75">#REF!</definedName>
    <definedName name="aaa" localSheetId="76">#REF!</definedName>
    <definedName name="aaa" localSheetId="77">#REF!</definedName>
    <definedName name="aaa" localSheetId="31">#REF!</definedName>
    <definedName name="aaa" localSheetId="73">#REF!</definedName>
    <definedName name="aaa">#REF!</definedName>
    <definedName name="aaaaaaa" localSheetId="74">#REF!</definedName>
    <definedName name="aaaaaaa" localSheetId="75">#REF!</definedName>
    <definedName name="aaaaaaa" localSheetId="76">#REF!</definedName>
    <definedName name="aaaaaaa" localSheetId="77">#REF!</definedName>
    <definedName name="aaaaaaa" localSheetId="31">#REF!</definedName>
    <definedName name="aaaaaaa" localSheetId="73">#REF!</definedName>
    <definedName name="aaaaaaa">#REF!</definedName>
    <definedName name="agregat" localSheetId="74">#REF!</definedName>
    <definedName name="agregat" localSheetId="75">#REF!</definedName>
    <definedName name="agregat" localSheetId="76">#REF!</definedName>
    <definedName name="agregat" localSheetId="77">#REF!</definedName>
    <definedName name="agregat" localSheetId="31">#REF!</definedName>
    <definedName name="agregat" localSheetId="73">#REF!</definedName>
    <definedName name="agregat">#REF!</definedName>
    <definedName name="argvasef" localSheetId="74">#REF!</definedName>
    <definedName name="argvasef" localSheetId="75">#REF!</definedName>
    <definedName name="argvasef" localSheetId="76">#REF!</definedName>
    <definedName name="argvasef" localSheetId="77">#REF!</definedName>
    <definedName name="argvasef" localSheetId="31">#REF!</definedName>
    <definedName name="argvasef" localSheetId="73">#REF!</definedName>
    <definedName name="argvasef">#REF!</definedName>
    <definedName name="betonska_dela" localSheetId="74">#REF!</definedName>
    <definedName name="betonska_dela" localSheetId="75">#REF!</definedName>
    <definedName name="betonska_dela" localSheetId="76">#REF!</definedName>
    <definedName name="betonska_dela" localSheetId="77">#REF!</definedName>
    <definedName name="betonska_dela" localSheetId="31">#REF!</definedName>
    <definedName name="betonska_dela" localSheetId="73">#REF!</definedName>
    <definedName name="betonska_dela">#REF!</definedName>
    <definedName name="CENA" localSheetId="74">#REF!</definedName>
    <definedName name="CENA" localSheetId="75">#REF!</definedName>
    <definedName name="CENA" localSheetId="76">#REF!</definedName>
    <definedName name="CENA" localSheetId="77">#REF!</definedName>
    <definedName name="CENA" localSheetId="31">#REF!</definedName>
    <definedName name="CENA" localSheetId="73">#REF!</definedName>
    <definedName name="CENA">#REF!</definedName>
    <definedName name="dd">[3]OSNOVA!$B$36</definedName>
    <definedName name="DDV">[4]OSNOVA!$B$40</definedName>
    <definedName name="DEL">[4]OSNOVA!$B$30</definedName>
    <definedName name="DEM2KN" localSheetId="74">#REF!</definedName>
    <definedName name="DEM2KN" localSheetId="75">#REF!</definedName>
    <definedName name="DEM2KN" localSheetId="76">#REF!</definedName>
    <definedName name="DEM2KN" localSheetId="77">#REF!</definedName>
    <definedName name="DEM2KN" localSheetId="31">#REF!</definedName>
    <definedName name="DEM2KN" localSheetId="73">#REF!</definedName>
    <definedName name="DEM2KN" localSheetId="46">#REF!</definedName>
    <definedName name="DEM2KN">#REF!</definedName>
    <definedName name="DF">[4]OSNOVA!$B$38</definedName>
    <definedName name="EUR2DEM" localSheetId="74">#REF!</definedName>
    <definedName name="EUR2DEM" localSheetId="75">#REF!</definedName>
    <definedName name="EUR2DEM" localSheetId="76">#REF!</definedName>
    <definedName name="EUR2DEM" localSheetId="77">#REF!</definedName>
    <definedName name="EUR2DEM" localSheetId="31">#REF!</definedName>
    <definedName name="EUR2DEM" localSheetId="73">#REF!</definedName>
    <definedName name="EUR2DEM" localSheetId="46">#REF!</definedName>
    <definedName name="EUR2DEM">#REF!</definedName>
    <definedName name="EUR2KN" localSheetId="74">#REF!</definedName>
    <definedName name="EUR2KN" localSheetId="75">#REF!</definedName>
    <definedName name="EUR2KN" localSheetId="76">#REF!</definedName>
    <definedName name="EUR2KN" localSheetId="77">#REF!</definedName>
    <definedName name="EUR2KN" localSheetId="31">#REF!</definedName>
    <definedName name="EUR2KN" localSheetId="73">#REF!</definedName>
    <definedName name="EUR2KN" localSheetId="46">#REF!</definedName>
    <definedName name="EUR2KN">#REF!</definedName>
    <definedName name="Excel_BuiltIn__FilterDatabase" localSheetId="74">#REF!</definedName>
    <definedName name="Excel_BuiltIn__FilterDatabase" localSheetId="75">#REF!</definedName>
    <definedName name="Excel_BuiltIn__FilterDatabase" localSheetId="76">#REF!</definedName>
    <definedName name="Excel_BuiltIn__FilterDatabase" localSheetId="77">#REF!</definedName>
    <definedName name="Excel_BuiltIn__FilterDatabase" localSheetId="31">#REF!</definedName>
    <definedName name="Excel_BuiltIn__FilterDatabase" localSheetId="73">#REF!</definedName>
    <definedName name="Excel_BuiltIn__FilterDatabase" localSheetId="46">#REF!</definedName>
    <definedName name="Excel_BuiltIn__FilterDatabase">#REF!</definedName>
    <definedName name="Excel_BuiltIn__FilterDatabase_1" localSheetId="74">#REF!</definedName>
    <definedName name="Excel_BuiltIn__FilterDatabase_1" localSheetId="75">#REF!</definedName>
    <definedName name="Excel_BuiltIn__FilterDatabase_1" localSheetId="76">#REF!</definedName>
    <definedName name="Excel_BuiltIn__FilterDatabase_1" localSheetId="77">#REF!</definedName>
    <definedName name="Excel_BuiltIn__FilterDatabase_1" localSheetId="31">#REF!</definedName>
    <definedName name="Excel_BuiltIn__FilterDatabase_1" localSheetId="73">#REF!</definedName>
    <definedName name="Excel_BuiltIn__FilterDatabase_1">#REF!</definedName>
    <definedName name="Excel_BuiltIn__FilterDatabase_2" localSheetId="74">#REF!</definedName>
    <definedName name="Excel_BuiltIn__FilterDatabase_2" localSheetId="75">#REF!</definedName>
    <definedName name="Excel_BuiltIn__FilterDatabase_2" localSheetId="76">#REF!</definedName>
    <definedName name="Excel_BuiltIn__FilterDatabase_2" localSheetId="77">#REF!</definedName>
    <definedName name="Excel_BuiltIn__FilterDatabase_2" localSheetId="31">#REF!</definedName>
    <definedName name="Excel_BuiltIn__FilterDatabase_2" localSheetId="73">#REF!</definedName>
    <definedName name="Excel_BuiltIn__FilterDatabase_2">#REF!</definedName>
    <definedName name="Excel_BuiltIn__FilterDatabase_3" localSheetId="74">#REF!</definedName>
    <definedName name="Excel_BuiltIn__FilterDatabase_3" localSheetId="75">#REF!</definedName>
    <definedName name="Excel_BuiltIn__FilterDatabase_3" localSheetId="76">#REF!</definedName>
    <definedName name="Excel_BuiltIn__FilterDatabase_3" localSheetId="77">#REF!</definedName>
    <definedName name="Excel_BuiltIn__FilterDatabase_3" localSheetId="31">#REF!</definedName>
    <definedName name="Excel_BuiltIn__FilterDatabase_3" localSheetId="73">#REF!</definedName>
    <definedName name="Excel_BuiltIn__FilterDatabase_3">#REF!</definedName>
    <definedName name="Excel_BuiltIn__FilterDatabase_4" localSheetId="74">#REF!</definedName>
    <definedName name="Excel_BuiltIn__FilterDatabase_4" localSheetId="75">#REF!</definedName>
    <definedName name="Excel_BuiltIn__FilterDatabase_4" localSheetId="76">#REF!</definedName>
    <definedName name="Excel_BuiltIn__FilterDatabase_4" localSheetId="77">#REF!</definedName>
    <definedName name="Excel_BuiltIn__FilterDatabase_4" localSheetId="31">#REF!</definedName>
    <definedName name="Excel_BuiltIn__FilterDatabase_4" localSheetId="73">#REF!</definedName>
    <definedName name="Excel_BuiltIn__FilterDatabase_4">#REF!</definedName>
    <definedName name="Excel_BuiltIn__FilterDatabase_5" localSheetId="74">[5]SPLOŠNO!#REF!</definedName>
    <definedName name="Excel_BuiltIn__FilterDatabase_5" localSheetId="75">[5]SPLOŠNO!#REF!</definedName>
    <definedName name="Excel_BuiltIn__FilterDatabase_5" localSheetId="76">[5]SPLOŠNO!#REF!</definedName>
    <definedName name="Excel_BuiltIn__FilterDatabase_5" localSheetId="77">[5]SPLOŠNO!#REF!</definedName>
    <definedName name="Excel_BuiltIn__FilterDatabase_5" localSheetId="31">[5]SPLOŠNO!#REF!</definedName>
    <definedName name="Excel_BuiltIn__FilterDatabase_5" localSheetId="73">[5]SPLOŠNO!#REF!</definedName>
    <definedName name="Excel_BuiltIn__FilterDatabase_5">[5]SPLOŠNO!#REF!</definedName>
    <definedName name="Excel_BuiltIn__FilterDatabase_6" localSheetId="74">#REF!</definedName>
    <definedName name="Excel_BuiltIn__FilterDatabase_6" localSheetId="75">#REF!</definedName>
    <definedName name="Excel_BuiltIn__FilterDatabase_6" localSheetId="76">#REF!</definedName>
    <definedName name="Excel_BuiltIn__FilterDatabase_6" localSheetId="77">#REF!</definedName>
    <definedName name="Excel_BuiltIn__FilterDatabase_6" localSheetId="31">#REF!</definedName>
    <definedName name="Excel_BuiltIn__FilterDatabase_6" localSheetId="73">#REF!</definedName>
    <definedName name="Excel_BuiltIn__FilterDatabase_6" localSheetId="46">#REF!</definedName>
    <definedName name="Excel_BuiltIn__FilterDatabase_6">#REF!</definedName>
    <definedName name="Excel_Builtin_FilterDatabase_1" localSheetId="74">#REF!</definedName>
    <definedName name="Excel_Builtin_FilterDatabase_1" localSheetId="75">#REF!</definedName>
    <definedName name="Excel_Builtin_FilterDatabase_1" localSheetId="76">#REF!</definedName>
    <definedName name="Excel_Builtin_FilterDatabase_1" localSheetId="77">#REF!</definedName>
    <definedName name="Excel_Builtin_FilterDatabase_1" localSheetId="31">#REF!</definedName>
    <definedName name="Excel_Builtin_FilterDatabase_1" localSheetId="73">#REF!</definedName>
    <definedName name="Excel_Builtin_FilterDatabase_1" localSheetId="46">#REF!</definedName>
    <definedName name="Excel_Builtin_FilterDatabase_1">#REF!</definedName>
    <definedName name="Excel_BuiltIn_Print_Area_1" localSheetId="74">#REF!</definedName>
    <definedName name="Excel_BuiltIn_Print_Area_1" localSheetId="75">#REF!</definedName>
    <definedName name="Excel_BuiltIn_Print_Area_1" localSheetId="76">#REF!</definedName>
    <definedName name="Excel_BuiltIn_Print_Area_1" localSheetId="77">#REF!</definedName>
    <definedName name="Excel_BuiltIn_Print_Area_1" localSheetId="31">#REF!</definedName>
    <definedName name="Excel_BuiltIn_Print_Area_1" localSheetId="73">#REF!</definedName>
    <definedName name="Excel_BuiltIn_Print_Area_1" localSheetId="46">#REF!</definedName>
    <definedName name="Excel_BuiltIn_Print_Area_1">#REF!</definedName>
    <definedName name="Excel_BuiltIn_Print_Area_1_1">"$#REF!.$A$1:$AMJ$18"</definedName>
    <definedName name="Excel_BuiltIn_Print_Area_3" localSheetId="74">#REF!</definedName>
    <definedName name="Excel_BuiltIn_Print_Area_3" localSheetId="75">#REF!</definedName>
    <definedName name="Excel_BuiltIn_Print_Area_3" localSheetId="76">#REF!</definedName>
    <definedName name="Excel_BuiltIn_Print_Area_3" localSheetId="77">#REF!</definedName>
    <definedName name="Excel_BuiltIn_Print_Area_3" localSheetId="31">#REF!</definedName>
    <definedName name="Excel_BuiltIn_Print_Area_3" localSheetId="73">#REF!</definedName>
    <definedName name="Excel_BuiltIn_Print_Area_3" localSheetId="46">#REF!</definedName>
    <definedName name="Excel_BuiltIn_Print_Area_3">#REF!</definedName>
    <definedName name="Excel_BuiltIn_Print_Area_3_1" localSheetId="74">#REF!</definedName>
    <definedName name="Excel_BuiltIn_Print_Area_3_1" localSheetId="75">#REF!</definedName>
    <definedName name="Excel_BuiltIn_Print_Area_3_1" localSheetId="76">#REF!</definedName>
    <definedName name="Excel_BuiltIn_Print_Area_3_1" localSheetId="77">#REF!</definedName>
    <definedName name="Excel_BuiltIn_Print_Area_3_1" localSheetId="31">#REF!</definedName>
    <definedName name="Excel_BuiltIn_Print_Area_3_1" localSheetId="73">#REF!</definedName>
    <definedName name="Excel_BuiltIn_Print_Area_3_1" localSheetId="46">#REF!</definedName>
    <definedName name="Excel_BuiltIn_Print_Area_3_1">#REF!</definedName>
    <definedName name="Excel_BuiltIn_Print_Area_3_1_1" localSheetId="74">#REF!</definedName>
    <definedName name="Excel_BuiltIn_Print_Area_3_1_1" localSheetId="75">#REF!</definedName>
    <definedName name="Excel_BuiltIn_Print_Area_3_1_1" localSheetId="76">#REF!</definedName>
    <definedName name="Excel_BuiltIn_Print_Area_3_1_1" localSheetId="77">#REF!</definedName>
    <definedName name="Excel_BuiltIn_Print_Area_3_1_1" localSheetId="31">#REF!</definedName>
    <definedName name="Excel_BuiltIn_Print_Area_3_1_1" localSheetId="73">#REF!</definedName>
    <definedName name="Excel_BuiltIn_Print_Area_3_1_1" localSheetId="46">#REF!</definedName>
    <definedName name="Excel_BuiltIn_Print_Area_3_1_1">#REF!</definedName>
    <definedName name="Excel_BuiltIn_Print_Area_3_1_1_1" localSheetId="74">#REF!</definedName>
    <definedName name="Excel_BuiltIn_Print_Area_3_1_1_1" localSheetId="75">#REF!</definedName>
    <definedName name="Excel_BuiltIn_Print_Area_3_1_1_1" localSheetId="76">#REF!</definedName>
    <definedName name="Excel_BuiltIn_Print_Area_3_1_1_1" localSheetId="77">#REF!</definedName>
    <definedName name="Excel_BuiltIn_Print_Area_3_1_1_1" localSheetId="31">#REF!</definedName>
    <definedName name="Excel_BuiltIn_Print_Area_3_1_1_1" localSheetId="73">#REF!</definedName>
    <definedName name="Excel_BuiltIn_Print_Area_3_1_1_1">#REF!</definedName>
    <definedName name="Excel_BuiltIn_Print_Area_4" localSheetId="74">#REF!</definedName>
    <definedName name="Excel_BuiltIn_Print_Area_4" localSheetId="75">#REF!</definedName>
    <definedName name="Excel_BuiltIn_Print_Area_4" localSheetId="76">#REF!</definedName>
    <definedName name="Excel_BuiltIn_Print_Area_4" localSheetId="77">#REF!</definedName>
    <definedName name="Excel_BuiltIn_Print_Area_4" localSheetId="31">#REF!</definedName>
    <definedName name="Excel_BuiltIn_Print_Area_4" localSheetId="73">#REF!</definedName>
    <definedName name="Excel_BuiltIn_Print_Area_4">#REF!</definedName>
    <definedName name="Excel_BuiltIn_Print_Area_5" localSheetId="74">#REF!</definedName>
    <definedName name="Excel_BuiltIn_Print_Area_5" localSheetId="75">#REF!</definedName>
    <definedName name="Excel_BuiltIn_Print_Area_5" localSheetId="76">#REF!</definedName>
    <definedName name="Excel_BuiltIn_Print_Area_5" localSheetId="77">#REF!</definedName>
    <definedName name="Excel_BuiltIn_Print_Area_5" localSheetId="31">#REF!</definedName>
    <definedName name="Excel_BuiltIn_Print_Area_5" localSheetId="73">#REF!</definedName>
    <definedName name="Excel_BuiltIn_Print_Area_5">#REF!</definedName>
    <definedName name="Excel_BuiltIn_Print_Titles_13">"$#REF!.$#REF!$#REF!:$#REF!$#REF!"</definedName>
    <definedName name="Excel_BuiltIn_Print_Titles_4" localSheetId="74">'[6]NEPREDVIDENA GR.DELA'!#REF!</definedName>
    <definedName name="Excel_BuiltIn_Print_Titles_4" localSheetId="75">'[6]NEPREDVIDENA GR.DELA'!#REF!</definedName>
    <definedName name="Excel_BuiltIn_Print_Titles_4" localSheetId="76">'[6]NEPREDVIDENA GR.DELA'!#REF!</definedName>
    <definedName name="Excel_BuiltIn_Print_Titles_4" localSheetId="77">'[6]NEPREDVIDENA GR.DELA'!#REF!</definedName>
    <definedName name="Excel_BuiltIn_Print_Titles_4" localSheetId="30">'[7]NEPREDVIDENA GR.DELA'!#REF!</definedName>
    <definedName name="Excel_BuiltIn_Print_Titles_4" localSheetId="31">'[6]NEPREDVIDENA GR.DELA'!#REF!</definedName>
    <definedName name="Excel_BuiltIn_Print_Titles_4" localSheetId="73">'[6]NEPREDVIDENA GR.DELA'!#REF!</definedName>
    <definedName name="Excel_BuiltIn_Print_Titles_4" localSheetId="72">'[6]NEPREDVIDENA GR.DELA'!#REF!</definedName>
    <definedName name="Excel_BuiltIn_Print_Titles_4" localSheetId="46">'[7]NEPREDVIDENA GR.DELA'!#REF!</definedName>
    <definedName name="Excel_BuiltIn_Print_Titles_4">'[6]NEPREDVIDENA GR.DELA'!#REF!</definedName>
    <definedName name="Excel_BuiltIn_Print_Titles_4_1" localSheetId="74">#REF!</definedName>
    <definedName name="Excel_BuiltIn_Print_Titles_4_1" localSheetId="75">#REF!</definedName>
    <definedName name="Excel_BuiltIn_Print_Titles_4_1" localSheetId="76">#REF!</definedName>
    <definedName name="Excel_BuiltIn_Print_Titles_4_1" localSheetId="77">#REF!</definedName>
    <definedName name="Excel_BuiltIn_Print_Titles_4_1" localSheetId="31">#REF!</definedName>
    <definedName name="Excel_BuiltIn_Print_Titles_4_1" localSheetId="73">#REF!</definedName>
    <definedName name="Excel_BuiltIn_Print_Titles_4_1" localSheetId="46">#REF!</definedName>
    <definedName name="Excel_BuiltIn_Print_Titles_4_1">#REF!</definedName>
    <definedName name="Excel_BuiltIn_Print_Titles_4_2" localSheetId="74">#REF!</definedName>
    <definedName name="Excel_BuiltIn_Print_Titles_4_2" localSheetId="75">#REF!</definedName>
    <definedName name="Excel_BuiltIn_Print_Titles_4_2" localSheetId="76">#REF!</definedName>
    <definedName name="Excel_BuiltIn_Print_Titles_4_2" localSheetId="77">#REF!</definedName>
    <definedName name="Excel_BuiltIn_Print_Titles_4_2" localSheetId="31">#REF!</definedName>
    <definedName name="Excel_BuiltIn_Print_Titles_4_2" localSheetId="73">#REF!</definedName>
    <definedName name="Excel_BuiltIn_Print_Titles_4_2" localSheetId="46">#REF!</definedName>
    <definedName name="Excel_BuiltIn_Print_Titles_4_2">#REF!</definedName>
    <definedName name="Excel_BuiltIn_Print_Titles_4_3" localSheetId="74">#REF!</definedName>
    <definedName name="Excel_BuiltIn_Print_Titles_4_3" localSheetId="75">#REF!</definedName>
    <definedName name="Excel_BuiltIn_Print_Titles_4_3" localSheetId="76">#REF!</definedName>
    <definedName name="Excel_BuiltIn_Print_Titles_4_3" localSheetId="77">#REF!</definedName>
    <definedName name="Excel_BuiltIn_Print_Titles_4_3" localSheetId="31">#REF!</definedName>
    <definedName name="Excel_BuiltIn_Print_Titles_4_3" localSheetId="73">#REF!</definedName>
    <definedName name="Excel_BuiltIn_Print_Titles_4_3" localSheetId="46">#REF!</definedName>
    <definedName name="Excel_BuiltIn_Print_Titles_4_3">#REF!</definedName>
    <definedName name="Excel_BuiltIn_Print_Titles_4_4" localSheetId="74">#REF!</definedName>
    <definedName name="Excel_BuiltIn_Print_Titles_4_4" localSheetId="75">#REF!</definedName>
    <definedName name="Excel_BuiltIn_Print_Titles_4_4" localSheetId="76">#REF!</definedName>
    <definedName name="Excel_BuiltIn_Print_Titles_4_4" localSheetId="77">#REF!</definedName>
    <definedName name="Excel_BuiltIn_Print_Titles_4_4" localSheetId="31">#REF!</definedName>
    <definedName name="Excel_BuiltIn_Print_Titles_4_4" localSheetId="73">#REF!</definedName>
    <definedName name="Excel_BuiltIn_Print_Titles_4_4">#REF!</definedName>
    <definedName name="Excel_BuiltIn_Print_Titles_4_5">"$#REF!.$#REF!$#REF!:$#REF!$#REF!"</definedName>
    <definedName name="Excel_BuiltIn_Print_Titles_8" localSheetId="74">#REF!</definedName>
    <definedName name="Excel_BuiltIn_Print_Titles_8" localSheetId="75">#REF!</definedName>
    <definedName name="Excel_BuiltIn_Print_Titles_8" localSheetId="76">#REF!</definedName>
    <definedName name="Excel_BuiltIn_Print_Titles_8" localSheetId="77">#REF!</definedName>
    <definedName name="Excel_BuiltIn_Print_Titles_8" localSheetId="31">#REF!</definedName>
    <definedName name="Excel_BuiltIn_Print_Titles_8" localSheetId="73">#REF!</definedName>
    <definedName name="Excel_BuiltIn_Print_Titles_8" localSheetId="46">#REF!</definedName>
    <definedName name="Excel_BuiltIn_Print_Titles_8">#REF!</definedName>
    <definedName name="FFF" localSheetId="74">#REF!</definedName>
    <definedName name="FFF" localSheetId="75">#REF!</definedName>
    <definedName name="FFF" localSheetId="76">#REF!</definedName>
    <definedName name="FFF" localSheetId="77">#REF!</definedName>
    <definedName name="FFF" localSheetId="31">#REF!</definedName>
    <definedName name="FFF" localSheetId="73">#REF!</definedName>
    <definedName name="FFF" localSheetId="46">#REF!</definedName>
    <definedName name="FFF">#REF!</definedName>
    <definedName name="gradbena_dela" localSheetId="74">#REF!</definedName>
    <definedName name="gradbena_dela" localSheetId="75">#REF!</definedName>
    <definedName name="gradbena_dela" localSheetId="76">#REF!</definedName>
    <definedName name="gradbena_dela" localSheetId="77">#REF!</definedName>
    <definedName name="gradbena_dela" localSheetId="31">#REF!</definedName>
    <definedName name="gradbena_dela" localSheetId="73">#REF!</definedName>
    <definedName name="gradbena_dela" localSheetId="46">#REF!</definedName>
    <definedName name="gradbena_dela">#REF!</definedName>
    <definedName name="izves" localSheetId="74">#REF!</definedName>
    <definedName name="izves" localSheetId="75">#REF!</definedName>
    <definedName name="izves" localSheetId="76">#REF!</definedName>
    <definedName name="izves" localSheetId="77">#REF!</definedName>
    <definedName name="izves" localSheetId="31">#REF!</definedName>
    <definedName name="izves" localSheetId="73">#REF!</definedName>
    <definedName name="izves">#REF!</definedName>
    <definedName name="izves_1" localSheetId="74">#REF!</definedName>
    <definedName name="izves_1" localSheetId="75">#REF!</definedName>
    <definedName name="izves_1" localSheetId="76">#REF!</definedName>
    <definedName name="izves_1" localSheetId="77">#REF!</definedName>
    <definedName name="izves_1" localSheetId="31">#REF!</definedName>
    <definedName name="izves_1" localSheetId="73">#REF!</definedName>
    <definedName name="izves_1">#REF!</definedName>
    <definedName name="izves_1_1" localSheetId="74">#REF!</definedName>
    <definedName name="izves_1_1" localSheetId="75">#REF!</definedName>
    <definedName name="izves_1_1" localSheetId="76">#REF!</definedName>
    <definedName name="izves_1_1" localSheetId="77">#REF!</definedName>
    <definedName name="izves_1_1" localSheetId="31">#REF!</definedName>
    <definedName name="izves_1_1" localSheetId="73">#REF!</definedName>
    <definedName name="izves_1_1">#REF!</definedName>
    <definedName name="izves1" localSheetId="74">#REF!</definedName>
    <definedName name="izves1" localSheetId="75">#REF!</definedName>
    <definedName name="izves1" localSheetId="76">#REF!</definedName>
    <definedName name="izves1" localSheetId="77">#REF!</definedName>
    <definedName name="izves1" localSheetId="31">#REF!</definedName>
    <definedName name="izves1" localSheetId="73">#REF!</definedName>
    <definedName name="izves1">#REF!</definedName>
    <definedName name="izvesek" localSheetId="74">#REF!</definedName>
    <definedName name="izvesek" localSheetId="75">#REF!</definedName>
    <definedName name="izvesek" localSheetId="76">#REF!</definedName>
    <definedName name="izvesek" localSheetId="77">#REF!</definedName>
    <definedName name="izvesek" localSheetId="31">#REF!</definedName>
    <definedName name="izvesek" localSheetId="73">#REF!</definedName>
    <definedName name="izvesek">#REF!</definedName>
    <definedName name="JEKLO_SD" localSheetId="74">#REF!</definedName>
    <definedName name="JEKLO_SD" localSheetId="75">#REF!</definedName>
    <definedName name="JEKLO_SD" localSheetId="76">#REF!</definedName>
    <definedName name="JEKLO_SD" localSheetId="77">#REF!</definedName>
    <definedName name="JEKLO_SD" localSheetId="31">#REF!</definedName>
    <definedName name="JEKLO_SD" localSheetId="73">#REF!</definedName>
    <definedName name="JEKLO_SD">#REF!</definedName>
    <definedName name="KLJUČAVNIČARSKA_DELA" localSheetId="74">#REF!</definedName>
    <definedName name="KLJUČAVNIČARSKA_DELA" localSheetId="75">#REF!</definedName>
    <definedName name="KLJUČAVNIČARSKA_DELA" localSheetId="76">#REF!</definedName>
    <definedName name="KLJUČAVNIČARSKA_DELA" localSheetId="77">#REF!</definedName>
    <definedName name="KLJUČAVNIČARSKA_DELA" localSheetId="31">#REF!</definedName>
    <definedName name="KLJUČAVNIČARSKA_DELA" localSheetId="73">#REF!</definedName>
    <definedName name="KLJUČAVNIČARSKA_DELA">#REF!</definedName>
    <definedName name="KOLIC" localSheetId="74">#REF!</definedName>
    <definedName name="KOLIC" localSheetId="75">#REF!</definedName>
    <definedName name="KOLIC" localSheetId="76">#REF!</definedName>
    <definedName name="KOLIC" localSheetId="77">#REF!</definedName>
    <definedName name="KOLIC" localSheetId="31">#REF!</definedName>
    <definedName name="KOLIC" localSheetId="73">#REF!</definedName>
    <definedName name="KOLIC">#REF!</definedName>
    <definedName name="Lineal" localSheetId="74">#REF!</definedName>
    <definedName name="Lineal" localSheetId="75">#REF!</definedName>
    <definedName name="Lineal" localSheetId="76">#REF!</definedName>
    <definedName name="Lineal" localSheetId="77">#REF!</definedName>
    <definedName name="Lineal" localSheetId="31">#REF!</definedName>
    <definedName name="Lineal" localSheetId="73">#REF!</definedName>
    <definedName name="Lineal">#REF!</definedName>
    <definedName name="obrtniška_dela" localSheetId="74">#REF!</definedName>
    <definedName name="obrtniška_dela" localSheetId="75">#REF!</definedName>
    <definedName name="obrtniška_dela" localSheetId="76">#REF!</definedName>
    <definedName name="obrtniška_dela" localSheetId="77">#REF!</definedName>
    <definedName name="obrtniška_dela" localSheetId="31">#REF!</definedName>
    <definedName name="obrtniška_dela" localSheetId="73">#REF!</definedName>
    <definedName name="obrtniška_dela">#REF!</definedName>
    <definedName name="oddusek" localSheetId="74">#REF!</definedName>
    <definedName name="oddusek" localSheetId="75">#REF!</definedName>
    <definedName name="oddusek" localSheetId="76">#REF!</definedName>
    <definedName name="oddusek" localSheetId="77">#REF!</definedName>
    <definedName name="oddusek" localSheetId="31">#REF!</definedName>
    <definedName name="oddusek" localSheetId="73">#REF!</definedName>
    <definedName name="oddusek">#REF!</definedName>
    <definedName name="OLE_LINK1" localSheetId="74">#REF!</definedName>
    <definedName name="OLE_LINK1" localSheetId="75">#REF!</definedName>
    <definedName name="OLE_LINK1" localSheetId="76">#REF!</definedName>
    <definedName name="OLE_LINK1" localSheetId="77">#REF!</definedName>
    <definedName name="OLE_LINK1" localSheetId="31">#REF!</definedName>
    <definedName name="OLE_LINK1" localSheetId="73">#REF!</definedName>
    <definedName name="OLE_LINK1">#REF!</definedName>
    <definedName name="OLE_LINK1_1" localSheetId="74">#REF!</definedName>
    <definedName name="OLE_LINK1_1" localSheetId="75">#REF!</definedName>
    <definedName name="OLE_LINK1_1" localSheetId="76">#REF!</definedName>
    <definedName name="OLE_LINK1_1" localSheetId="77">#REF!</definedName>
    <definedName name="OLE_LINK1_1" localSheetId="31">#REF!</definedName>
    <definedName name="OLE_LINK1_1" localSheetId="73">#REF!</definedName>
    <definedName name="OLE_LINK1_1">#REF!</definedName>
    <definedName name="OLE_LINK1_2" localSheetId="74">#REF!</definedName>
    <definedName name="OLE_LINK1_2" localSheetId="75">#REF!</definedName>
    <definedName name="OLE_LINK1_2" localSheetId="76">#REF!</definedName>
    <definedName name="OLE_LINK1_2" localSheetId="77">#REF!</definedName>
    <definedName name="OLE_LINK1_2" localSheetId="31">#REF!</definedName>
    <definedName name="OLE_LINK1_2" localSheetId="73">#REF!</definedName>
    <definedName name="OLE_LINK1_2">#REF!</definedName>
    <definedName name="OLE_LINK1_3" localSheetId="74">#REF!</definedName>
    <definedName name="OLE_LINK1_3" localSheetId="75">#REF!</definedName>
    <definedName name="OLE_LINK1_3" localSheetId="76">#REF!</definedName>
    <definedName name="OLE_LINK1_3" localSheetId="77">#REF!</definedName>
    <definedName name="OLE_LINK1_3" localSheetId="31">#REF!</definedName>
    <definedName name="OLE_LINK1_3" localSheetId="73">#REF!</definedName>
    <definedName name="OLE_LINK1_3">#REF!</definedName>
    <definedName name="OLE_LINK1_4" localSheetId="74">#REF!</definedName>
    <definedName name="OLE_LINK1_4" localSheetId="75">#REF!</definedName>
    <definedName name="OLE_LINK1_4" localSheetId="76">#REF!</definedName>
    <definedName name="OLE_LINK1_4" localSheetId="77">#REF!</definedName>
    <definedName name="OLE_LINK1_4" localSheetId="31">#REF!</definedName>
    <definedName name="OLE_LINK1_4" localSheetId="73">#REF!</definedName>
    <definedName name="OLE_LINK1_4">#REF!</definedName>
    <definedName name="OLE_LINK3" localSheetId="74">#REF!</definedName>
    <definedName name="OLE_LINK3" localSheetId="75">#REF!</definedName>
    <definedName name="OLE_LINK3" localSheetId="76">#REF!</definedName>
    <definedName name="OLE_LINK3" localSheetId="77">#REF!</definedName>
    <definedName name="OLE_LINK3" localSheetId="31">#REF!</definedName>
    <definedName name="OLE_LINK3" localSheetId="73">#REF!</definedName>
    <definedName name="OLE_LINK3">#REF!</definedName>
    <definedName name="OLE_LINK3_1" localSheetId="74">#REF!</definedName>
    <definedName name="OLE_LINK3_1" localSheetId="75">#REF!</definedName>
    <definedName name="OLE_LINK3_1" localSheetId="76">#REF!</definedName>
    <definedName name="OLE_LINK3_1" localSheetId="77">#REF!</definedName>
    <definedName name="OLE_LINK3_1" localSheetId="31">#REF!</definedName>
    <definedName name="OLE_LINK3_1" localSheetId="73">#REF!</definedName>
    <definedName name="OLE_LINK3_1">#REF!</definedName>
    <definedName name="OLE_LINK3_2" localSheetId="74">#REF!</definedName>
    <definedName name="OLE_LINK3_2" localSheetId="75">#REF!</definedName>
    <definedName name="OLE_LINK3_2" localSheetId="76">#REF!</definedName>
    <definedName name="OLE_LINK3_2" localSheetId="77">#REF!</definedName>
    <definedName name="OLE_LINK3_2" localSheetId="31">#REF!</definedName>
    <definedName name="OLE_LINK3_2" localSheetId="73">#REF!</definedName>
    <definedName name="OLE_LINK3_2">#REF!</definedName>
    <definedName name="OLE_LINK3_3" localSheetId="74">#REF!</definedName>
    <definedName name="OLE_LINK3_3" localSheetId="75">#REF!</definedName>
    <definedName name="OLE_LINK3_3" localSheetId="76">#REF!</definedName>
    <definedName name="OLE_LINK3_3" localSheetId="77">#REF!</definedName>
    <definedName name="OLE_LINK3_3" localSheetId="31">#REF!</definedName>
    <definedName name="OLE_LINK3_3" localSheetId="73">#REF!</definedName>
    <definedName name="OLE_LINK3_3">#REF!</definedName>
    <definedName name="OLE_LINK3_4" localSheetId="74">#REF!</definedName>
    <definedName name="OLE_LINK3_4" localSheetId="75">#REF!</definedName>
    <definedName name="OLE_LINK3_4" localSheetId="76">#REF!</definedName>
    <definedName name="OLE_LINK3_4" localSheetId="77">#REF!</definedName>
    <definedName name="OLE_LINK3_4" localSheetId="31">#REF!</definedName>
    <definedName name="OLE_LINK3_4" localSheetId="73">#REF!</definedName>
    <definedName name="OLE_LINK3_4">#REF!</definedName>
    <definedName name="oprema" localSheetId="74">#REF!</definedName>
    <definedName name="oprema" localSheetId="75">#REF!</definedName>
    <definedName name="oprema" localSheetId="76">#REF!</definedName>
    <definedName name="oprema" localSheetId="77">#REF!</definedName>
    <definedName name="oprema" localSheetId="31">#REF!</definedName>
    <definedName name="oprema" localSheetId="73">#REF!</definedName>
    <definedName name="oprema">#REF!</definedName>
    <definedName name="OZN">[4]OSNOVA!$B$32</definedName>
    <definedName name="piloti" localSheetId="74">#REF!</definedName>
    <definedName name="piloti" localSheetId="75">#REF!</definedName>
    <definedName name="piloti" localSheetId="76">#REF!</definedName>
    <definedName name="piloti" localSheetId="77">#REF!</definedName>
    <definedName name="piloti" localSheetId="31">#REF!</definedName>
    <definedName name="piloti" localSheetId="73">#REF!</definedName>
    <definedName name="piloti" localSheetId="46">#REF!</definedName>
    <definedName name="piloti">#REF!</definedName>
    <definedName name="_xlnm.Print_Area" localSheetId="20">'01.Črpališče'!$A$1:$F$213</definedName>
    <definedName name="_xlnm.Print_Area" localSheetId="24">'01.Instalacijski material'!$A$1:$F$90</definedName>
    <definedName name="_xlnm.Print_Area" localSheetId="5">'01.Pripravljalna dela'!$A$1:$F$45</definedName>
    <definedName name="_xlnm.Print_Area" localSheetId="25">'02.Razdelilniki'!$A$1:$F$79</definedName>
    <definedName name="_xlnm.Print_Area" localSheetId="21">'02.Rezervoar'!$A$1:$F$128</definedName>
    <definedName name="_xlnm.Print_Area" localSheetId="6">'02.Zemeljska dela'!$A$1:$F$139</definedName>
    <definedName name="_xlnm.Print_Area" localSheetId="7">'03.Rušitvena dela'!$A$1:$F$31</definedName>
    <definedName name="_xlnm.Print_Area" localSheetId="26">'03.Sistem jav. požara'!$A$1:$G$104</definedName>
    <definedName name="_xlnm.Print_Area" localSheetId="22">'03.Skupne postavke'!$A$1:$F$76</definedName>
    <definedName name="_xlnm.Print_Area" localSheetId="8">'04.Betonska dela'!$A$1:$F$111</definedName>
    <definedName name="_xlnm.Print_Area" localSheetId="27">'04.Strelovod'!$A$1:$F$27</definedName>
    <definedName name="_xlnm.Print_Area" localSheetId="28">'05.Razsvetljava'!$A$1:$G$23</definedName>
    <definedName name="_xlnm.Print_Area" localSheetId="9">'05.Zidarska dela'!$A$1:$F$130</definedName>
    <definedName name="_xlnm.Print_Area" localSheetId="29">'06.CNS'!$A$1:$F$35</definedName>
    <definedName name="_xlnm.Print_Area" localSheetId="10">'06.Tesarska dela'!$A$1:$F$39</definedName>
    <definedName name="_xlnm.Print_Area" localSheetId="11">'07.Meteorna kanalizacija'!$A$1:$F$100</definedName>
    <definedName name="_xlnm.Print_Area" localSheetId="12">'08.Vodovodna kanalizacija'!$A$1:$F$74</definedName>
    <definedName name="_xlnm.Print_Area" localSheetId="13">'09.Zunanja ureditev'!$A$1:$F$23</definedName>
    <definedName name="_xlnm.Print_Area" localSheetId="74">'1.Instalacijski material'!$A$1:$F$64</definedName>
    <definedName name="_xlnm.Print_Area" localSheetId="14">'10.Krovsko kleparska dela'!$A$1:$F$102</definedName>
    <definedName name="_xlnm.Print_Area" localSheetId="15">'11. Fasaderska dela'!$A$1:$F$70</definedName>
    <definedName name="_xlnm.Print_Area" localSheetId="16">'12.Stavbno pohištvo'!$A$1:$F$21</definedName>
    <definedName name="_xlnm.Print_Area" localSheetId="17">'13.Tlakarska dela'!$A$1:$F$53</definedName>
    <definedName name="_xlnm.Print_Area" localSheetId="18">'14.Ključavničarska dela'!$A$1:$F$68</definedName>
    <definedName name="_xlnm.Print_Area" localSheetId="75">'2.Razdelilniki'!$A$1:$F$44</definedName>
    <definedName name="_xlnm.Print_Area" localSheetId="76">'3.Sistem javljanja požara'!$A$1:$G$94</definedName>
    <definedName name="_xlnm.Print_Area" localSheetId="77">'4.Razsvetljava'!$A$1:$G$18</definedName>
    <definedName name="_xlnm.Print_Area" localSheetId="35">'Betonska dela'!$A$1:$F$39</definedName>
    <definedName name="_xlnm.Print_Area" localSheetId="70">'Dušikova postaja'!$A$1:$F$37</definedName>
    <definedName name="_xlnm.Print_Area" localSheetId="68">'Hlajenje rezervoarja'!$A$1:$F$69</definedName>
    <definedName name="_xlnm.Print_Area" localSheetId="30">'OPIS (2)'!$A$1:$F$49</definedName>
    <definedName name="_xlnm.Print_Area" localSheetId="38">'Podpostaja A,H1'!$A$1:$F$32</definedName>
    <definedName name="_xlnm.Print_Area" localSheetId="39">'Podpostaja A,H2'!$A$1:$F$26</definedName>
    <definedName name="_xlnm.Print_Area" localSheetId="40">'Podpostaja B,H1'!$A$1:$F$32</definedName>
    <definedName name="_xlnm.Print_Area" localSheetId="41">'Podpostaja B,H2'!$A$1:$F$26</definedName>
    <definedName name="_xlnm.Print_Area" localSheetId="42">'Podpostaja C,H2'!$A$1:$F$26</definedName>
    <definedName name="_xlnm.Print_Area" localSheetId="43">'Podpostaja D,H2'!$A$1:$F$26</definedName>
    <definedName name="_xlnm.Print_Area" localSheetId="69">'Povezovalna zanka'!$A$1:$F$45</definedName>
    <definedName name="_xlnm.Print_Area" localSheetId="33">'Pripravljalna dela'!$A$1:$F$38</definedName>
    <definedName name="_xlnm.Print_Area" localSheetId="3">'Rekapitulacija ČRPALIŠČE'!$A$1:$F$33</definedName>
    <definedName name="_xlnm.Print_Area" localSheetId="73">'Rekapitulacija Elektro del'!$A$1:$F$31</definedName>
    <definedName name="_xlnm.Print_Area" localSheetId="23">'Rekapitulacija Elektro inšt.'!$A$1:$F$38</definedName>
    <definedName name="_xlnm.Print_Area" localSheetId="4">'Rekapitulacija GO del'!$A$1:$F$46</definedName>
    <definedName name="_xlnm.Print_Area" localSheetId="19">'Rekapitulacija Strojne inšt.'!$A$1:$F$35</definedName>
    <definedName name="_xlnm.Print_Area" localSheetId="45">'Rekapitulacija Šprinkler'!$A$1:$G$57</definedName>
    <definedName name="_xlnm.Print_Area" localSheetId="0">'SKUPNA Rekapitulacija ČRP+APZ'!$A$1:$F$31</definedName>
    <definedName name="_xlnm.Print_Area" localSheetId="72">'Skupne pozicije'!$A$1:$F$40</definedName>
    <definedName name="_xlnm.Print_Area" localSheetId="44">'Splošne točke'!$A$1:$G$48</definedName>
    <definedName name="_xlnm.Print_Area" localSheetId="46">'Šprinkler SPP 1'!$A$1:$F$218</definedName>
    <definedName name="_xlnm.Print_Area" localSheetId="55">'Šprinkler SPP 10'!$A$1:$F$221</definedName>
    <definedName name="_xlnm.Print_Area" localSheetId="56">'Šprinkler SPP 11'!$A$1:$F$189</definedName>
    <definedName name="_xlnm.Print_Area" localSheetId="57">'Šprinkler SPP 12'!$A$1:$F$189</definedName>
    <definedName name="_xlnm.Print_Area" localSheetId="58">'Šprinkler SPP 13'!$A$1:$F$213</definedName>
    <definedName name="_xlnm.Print_Area" localSheetId="59">'Šprinkler SPP 14'!$A$1:$F$209</definedName>
    <definedName name="_xlnm.Print_Area" localSheetId="60">'Šprinkler SPP 15'!$A$1:$F$189</definedName>
    <definedName name="_xlnm.Print_Area" localSheetId="61">'Šprinkler SPP 16'!$A$1:$F$219</definedName>
    <definedName name="_xlnm.Print_Area" localSheetId="62">'Šprinkler SPP 17'!$A$1:$F$190</definedName>
    <definedName name="_xlnm.Print_Area" localSheetId="63">'Šprinkler SPP 18'!$A$1:$F$192</definedName>
    <definedName name="_xlnm.Print_Area" localSheetId="64">'Šprinkler SPP 19'!$A$1:$F$212</definedName>
    <definedName name="_xlnm.Print_Area" localSheetId="47">'Šprinkler SPP 2'!$A$1:$F$197</definedName>
    <definedName name="_xlnm.Print_Area" localSheetId="65">'Šprinkler SPP 20'!$A$1:$F$190</definedName>
    <definedName name="_xlnm.Print_Area" localSheetId="66">'Šprinkler SPP 21'!$A$1:$F$189</definedName>
    <definedName name="_xlnm.Print_Area" localSheetId="67">'Šprinkler SPP 22'!$A$1:$F$160</definedName>
    <definedName name="_xlnm.Print_Area" localSheetId="48">'Šprinkler SPP 3'!$A$1:$F$193</definedName>
    <definedName name="_xlnm.Print_Area" localSheetId="49">'Šprinkler SPP 4'!$A$1:$F$218</definedName>
    <definedName name="_xlnm.Print_Area" localSheetId="50">'Šprinkler SPP 5'!$A$1:$F$199</definedName>
    <definedName name="_xlnm.Print_Area" localSheetId="51">'Šprinkler SPP 6'!$A$1:$F$193</definedName>
    <definedName name="_xlnm.Print_Area" localSheetId="52">'Šprinkler SPP 7'!$A$1:$F$218</definedName>
    <definedName name="_xlnm.Print_Area" localSheetId="53">'Šprinkler SPP 8'!$A$1:$F$199</definedName>
    <definedName name="_xlnm.Print_Area" localSheetId="54">'Šprinkler SPP 9'!$A$1:$F$190</definedName>
    <definedName name="_xlnm.Print_Area" localSheetId="36">'Tesarska dela'!$A$1:$F$35</definedName>
    <definedName name="_xlnm.Print_Area" localSheetId="71">'Zajem gasilne vode'!$A$1:$F$36</definedName>
    <definedName name="_xlnm.Print_Area" localSheetId="37">'Zunanja ureditev'!$A$1:$F$49</definedName>
    <definedName name="Polnilnice_2" localSheetId="74">#REF!</definedName>
    <definedName name="Polnilnice_2" localSheetId="75">#REF!</definedName>
    <definedName name="Polnilnice_2" localSheetId="76">#REF!</definedName>
    <definedName name="Polnilnice_2" localSheetId="77">#REF!</definedName>
    <definedName name="Polnilnice_2" localSheetId="31">#REF!</definedName>
    <definedName name="Polnilnice_2" localSheetId="73">#REF!</definedName>
    <definedName name="Polnilnice_2" localSheetId="46">#REF!</definedName>
    <definedName name="Polnilnice_2">#REF!</definedName>
    <definedName name="preddela_rušitvena_dela" localSheetId="74">#REF!</definedName>
    <definedName name="preddela_rušitvena_dela" localSheetId="75">#REF!</definedName>
    <definedName name="preddela_rušitvena_dela" localSheetId="76">#REF!</definedName>
    <definedName name="preddela_rušitvena_dela" localSheetId="77">#REF!</definedName>
    <definedName name="preddela_rušitvena_dela" localSheetId="31">#REF!</definedName>
    <definedName name="preddela_rušitvena_dela" localSheetId="73">#REF!</definedName>
    <definedName name="preddela_rušitvena_dela" localSheetId="46">#REF!</definedName>
    <definedName name="preddela_rušitvena_dela">#REF!</definedName>
    <definedName name="Print_Area_MI" localSheetId="74">#REF!</definedName>
    <definedName name="Print_Area_MI" localSheetId="75">#REF!</definedName>
    <definedName name="Print_Area_MI" localSheetId="76">#REF!</definedName>
    <definedName name="Print_Area_MI" localSheetId="77">#REF!</definedName>
    <definedName name="Print_Area_MI" localSheetId="31">#REF!</definedName>
    <definedName name="Print_Area_MI" localSheetId="73">#REF!</definedName>
    <definedName name="Print_Area_MI" localSheetId="46">#REF!</definedName>
    <definedName name="Print_Area_MI">#REF!</definedName>
    <definedName name="QAQa" localSheetId="74">#REF!</definedName>
    <definedName name="QAQa" localSheetId="75">#REF!</definedName>
    <definedName name="QAQa" localSheetId="76">#REF!</definedName>
    <definedName name="QAQa" localSheetId="77">#REF!</definedName>
    <definedName name="QAQa" localSheetId="31">#REF!</definedName>
    <definedName name="QAQa" localSheetId="73">#REF!</definedName>
    <definedName name="QAQa" localSheetId="46">#REF!</definedName>
    <definedName name="QAQa">#REF!</definedName>
    <definedName name="qq" localSheetId="74">#REF!</definedName>
    <definedName name="qq" localSheetId="75">#REF!</definedName>
    <definedName name="qq" localSheetId="76">#REF!</definedName>
    <definedName name="qq" localSheetId="77">#REF!</definedName>
    <definedName name="qq" localSheetId="31">#REF!</definedName>
    <definedName name="qq" localSheetId="73">#REF!</definedName>
    <definedName name="qq" localSheetId="46">#REF!</definedName>
    <definedName name="qq">#REF!</definedName>
    <definedName name="qwqw" localSheetId="74">#REF!</definedName>
    <definedName name="qwqw" localSheetId="75">#REF!</definedName>
    <definedName name="qwqw" localSheetId="76">#REF!</definedName>
    <definedName name="qwqw" localSheetId="77">#REF!</definedName>
    <definedName name="qwqw" localSheetId="31">#REF!</definedName>
    <definedName name="qwqw" localSheetId="73">#REF!</definedName>
    <definedName name="qwqw">#REF!</definedName>
    <definedName name="razna_dela" localSheetId="74">#REF!</definedName>
    <definedName name="razna_dela" localSheetId="75">#REF!</definedName>
    <definedName name="razna_dela" localSheetId="76">#REF!</definedName>
    <definedName name="razna_dela" localSheetId="77">#REF!</definedName>
    <definedName name="razna_dela" localSheetId="31">#REF!</definedName>
    <definedName name="razna_dela" localSheetId="73">#REF!</definedName>
    <definedName name="razna_dela">#REF!</definedName>
    <definedName name="svetilka" localSheetId="74">#REF!</definedName>
    <definedName name="svetilka" localSheetId="75">#REF!</definedName>
    <definedName name="svetilka" localSheetId="76">#REF!</definedName>
    <definedName name="svetilka" localSheetId="77">#REF!</definedName>
    <definedName name="svetilka" localSheetId="31">#REF!</definedName>
    <definedName name="svetilka" localSheetId="73">#REF!</definedName>
    <definedName name="svetilka">#REF!</definedName>
    <definedName name="svetilka1" localSheetId="74">#REF!</definedName>
    <definedName name="svetilka1" localSheetId="75">#REF!</definedName>
    <definedName name="svetilka1" localSheetId="76">#REF!</definedName>
    <definedName name="svetilka1" localSheetId="77">#REF!</definedName>
    <definedName name="svetilka1" localSheetId="31">#REF!</definedName>
    <definedName name="svetilka1" localSheetId="73">#REF!</definedName>
    <definedName name="svetilka1">#REF!</definedName>
    <definedName name="tesarska_dela" localSheetId="74">#REF!</definedName>
    <definedName name="tesarska_dela" localSheetId="75">#REF!</definedName>
    <definedName name="tesarska_dela" localSheetId="76">#REF!</definedName>
    <definedName name="tesarska_dela" localSheetId="77">#REF!</definedName>
    <definedName name="tesarska_dela" localSheetId="31">#REF!</definedName>
    <definedName name="tesarska_dela" localSheetId="73">#REF!</definedName>
    <definedName name="tesarska_dela">#REF!</definedName>
    <definedName name="totem" localSheetId="74">#REF!</definedName>
    <definedName name="totem" localSheetId="75">#REF!</definedName>
    <definedName name="totem" localSheetId="76">#REF!</definedName>
    <definedName name="totem" localSheetId="77">#REF!</definedName>
    <definedName name="totem" localSheetId="31">#REF!</definedName>
    <definedName name="totem" localSheetId="73">#REF!</definedName>
    <definedName name="totem">#REF!</definedName>
    <definedName name="totem_1" localSheetId="74">#REF!</definedName>
    <definedName name="totem_1" localSheetId="75">#REF!</definedName>
    <definedName name="totem_1" localSheetId="76">#REF!</definedName>
    <definedName name="totem_1" localSheetId="77">#REF!</definedName>
    <definedName name="totem_1" localSheetId="31">#REF!</definedName>
    <definedName name="totem_1" localSheetId="73">#REF!</definedName>
    <definedName name="totem_1">#REF!</definedName>
    <definedName name="totem_1_1" localSheetId="74">#REF!</definedName>
    <definedName name="totem_1_1" localSheetId="75">#REF!</definedName>
    <definedName name="totem_1_1" localSheetId="76">#REF!</definedName>
    <definedName name="totem_1_1" localSheetId="77">#REF!</definedName>
    <definedName name="totem_1_1" localSheetId="31">#REF!</definedName>
    <definedName name="totem_1_1" localSheetId="73">#REF!</definedName>
    <definedName name="totem_1_1">#REF!</definedName>
    <definedName name="totem1" localSheetId="74">#REF!</definedName>
    <definedName name="totem1" localSheetId="75">#REF!</definedName>
    <definedName name="totem1" localSheetId="76">#REF!</definedName>
    <definedName name="totem1" localSheetId="77">#REF!</definedName>
    <definedName name="totem1" localSheetId="31">#REF!</definedName>
    <definedName name="totem1" localSheetId="73">#REF!</definedName>
    <definedName name="totem1">#REF!</definedName>
    <definedName name="totm" localSheetId="74">#REF!</definedName>
    <definedName name="totm" localSheetId="75">#REF!</definedName>
    <definedName name="totm" localSheetId="76">#REF!</definedName>
    <definedName name="totm" localSheetId="77">#REF!</definedName>
    <definedName name="totm" localSheetId="31">#REF!</definedName>
    <definedName name="totm" localSheetId="73">#REF!</definedName>
    <definedName name="totm">#REF!</definedName>
    <definedName name="totm_1" localSheetId="74">#REF!</definedName>
    <definedName name="totm_1" localSheetId="75">#REF!</definedName>
    <definedName name="totm_1" localSheetId="76">#REF!</definedName>
    <definedName name="totm_1" localSheetId="77">#REF!</definedName>
    <definedName name="totm_1" localSheetId="31">#REF!</definedName>
    <definedName name="totm_1" localSheetId="73">#REF!</definedName>
    <definedName name="totm_1">#REF!</definedName>
    <definedName name="totm_1_1" localSheetId="74">#REF!</definedName>
    <definedName name="totm_1_1" localSheetId="75">#REF!</definedName>
    <definedName name="totm_1_1" localSheetId="76">#REF!</definedName>
    <definedName name="totm_1_1" localSheetId="77">#REF!</definedName>
    <definedName name="totm_1_1" localSheetId="31">#REF!</definedName>
    <definedName name="totm_1_1" localSheetId="73">#REF!</definedName>
    <definedName name="totm_1_1">#REF!</definedName>
    <definedName name="UVSIM" localSheetId="74">#REF!</definedName>
    <definedName name="UVSIM" localSheetId="75">#REF!</definedName>
    <definedName name="UVSIM" localSheetId="76">#REF!</definedName>
    <definedName name="UVSIM" localSheetId="77">#REF!</definedName>
    <definedName name="UVSIM" localSheetId="31">#REF!</definedName>
    <definedName name="UVSIM" localSheetId="73">#REF!</definedName>
    <definedName name="UVSIM">#REF!</definedName>
    <definedName name="vvvv" localSheetId="74">#REF!</definedName>
    <definedName name="vvvv" localSheetId="75">#REF!</definedName>
    <definedName name="vvvv" localSheetId="76">#REF!</definedName>
    <definedName name="vvvv" localSheetId="77">#REF!</definedName>
    <definedName name="vvvv" localSheetId="31">#REF!</definedName>
    <definedName name="vvvv" localSheetId="73">#REF!</definedName>
    <definedName name="vvvv">#REF!</definedName>
    <definedName name="X" localSheetId="74">#REF!</definedName>
    <definedName name="X" localSheetId="75">#REF!</definedName>
    <definedName name="X" localSheetId="76">#REF!</definedName>
    <definedName name="X" localSheetId="77">#REF!</definedName>
    <definedName name="X" localSheetId="31">#REF!</definedName>
    <definedName name="X" localSheetId="73">#REF!</definedName>
    <definedName name="X">#REF!</definedName>
    <definedName name="yyy" localSheetId="74">#REF!</definedName>
    <definedName name="yyy" localSheetId="75">#REF!</definedName>
    <definedName name="yyy" localSheetId="76">#REF!</definedName>
    <definedName name="yyy" localSheetId="77">#REF!</definedName>
    <definedName name="yyy" localSheetId="31">#REF!</definedName>
    <definedName name="yyy" localSheetId="73">#REF!</definedName>
    <definedName name="yyy">#REF!</definedName>
    <definedName name="zastavka" localSheetId="74">#REF!</definedName>
    <definedName name="zastavka" localSheetId="75">#REF!</definedName>
    <definedName name="zastavka" localSheetId="76">#REF!</definedName>
    <definedName name="zastavka" localSheetId="77">#REF!</definedName>
    <definedName name="zastavka" localSheetId="31">#REF!</definedName>
    <definedName name="zastavka" localSheetId="73">#REF!</definedName>
    <definedName name="zastavka">#REF!</definedName>
    <definedName name="_xlnm.Database" localSheetId="74">#REF!</definedName>
    <definedName name="_xlnm.Database" localSheetId="75">#REF!</definedName>
    <definedName name="_xlnm.Database" localSheetId="76">#REF!</definedName>
    <definedName name="_xlnm.Database" localSheetId="77">#REF!</definedName>
    <definedName name="_xlnm.Database" localSheetId="31">#REF!</definedName>
    <definedName name="_xlnm.Database" localSheetId="73">#REF!</definedName>
    <definedName name="_xlnm.Database">#REF!</definedName>
    <definedName name="zemeljska_dela" localSheetId="74">#REF!</definedName>
    <definedName name="zemeljska_dela" localSheetId="75">#REF!</definedName>
    <definedName name="zemeljska_dela" localSheetId="76">#REF!</definedName>
    <definedName name="zemeljska_dela" localSheetId="77">#REF!</definedName>
    <definedName name="zemeljska_dela" localSheetId="31">#REF!</definedName>
    <definedName name="zemeljska_dela" localSheetId="73">#REF!</definedName>
    <definedName name="zemeljska_dela">#REF!</definedName>
    <definedName name="ZIDARSKA_DELA" localSheetId="74">#REF!</definedName>
    <definedName name="ZIDARSKA_DELA" localSheetId="75">#REF!</definedName>
    <definedName name="ZIDARSKA_DELA" localSheetId="76">#REF!</definedName>
    <definedName name="ZIDARSKA_DELA" localSheetId="77">#REF!</definedName>
    <definedName name="ZIDARSKA_DELA" localSheetId="31">#REF!</definedName>
    <definedName name="ZIDARSKA_DELA" localSheetId="73">#REF!</definedName>
    <definedName name="ZIDARSKA_DELA">#REF!</definedName>
    <definedName name="ZJSPE2PRN" localSheetId="74">#REF!</definedName>
    <definedName name="ZJSPE2PRN" localSheetId="75">#REF!</definedName>
    <definedName name="ZJSPE2PRN" localSheetId="76">#REF!</definedName>
    <definedName name="ZJSPE2PRN" localSheetId="77">#REF!</definedName>
    <definedName name="ZJSPE2PRN" localSheetId="31">#REF!</definedName>
    <definedName name="ZJSPE2PRN" localSheetId="73">#REF!</definedName>
    <definedName name="ZJSPE2PRN">#REF!</definedName>
    <definedName name="ZJSPE3PRN" localSheetId="74">#REF!</definedName>
    <definedName name="ZJSPE3PRN" localSheetId="75">#REF!</definedName>
    <definedName name="ZJSPE3PRN" localSheetId="76">#REF!</definedName>
    <definedName name="ZJSPE3PRN" localSheetId="77">#REF!</definedName>
    <definedName name="ZJSPE3PRN" localSheetId="31">#REF!</definedName>
    <definedName name="ZJSPE3PRN" localSheetId="73">#REF!</definedName>
    <definedName name="ZJSPE3PR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102" l="1"/>
  <c r="F31" i="102"/>
  <c r="F29" i="102"/>
  <c r="F27" i="102"/>
  <c r="F25" i="102"/>
  <c r="F23" i="102"/>
  <c r="F21" i="102"/>
  <c r="F19" i="102"/>
  <c r="F17" i="102"/>
  <c r="F15" i="102"/>
  <c r="F13" i="102"/>
  <c r="F12" i="102"/>
  <c r="F11" i="102"/>
  <c r="F47" i="68"/>
  <c r="F49" i="68" s="1"/>
  <c r="F45" i="68"/>
  <c r="F43" i="68"/>
  <c r="F41" i="68"/>
  <c r="F35" i="67"/>
  <c r="F32" i="67"/>
  <c r="F33" i="67"/>
  <c r="F27" i="67"/>
  <c r="F28" i="67"/>
  <c r="F99" i="53"/>
  <c r="F95" i="53"/>
  <c r="F83" i="53"/>
  <c r="F28" i="49"/>
  <c r="F25" i="49"/>
  <c r="E30" i="109" l="1"/>
  <c r="C30" i="63"/>
  <c r="F20" i="103" l="1"/>
  <c r="G15" i="108"/>
  <c r="G14" i="108"/>
  <c r="G86" i="107"/>
  <c r="G85" i="107"/>
  <c r="G84" i="107"/>
  <c r="G83" i="107"/>
  <c r="G82" i="107"/>
  <c r="G81" i="107"/>
  <c r="G80" i="107"/>
  <c r="G79" i="107"/>
  <c r="G78" i="107"/>
  <c r="G77" i="107"/>
  <c r="G76" i="107"/>
  <c r="G75" i="107"/>
  <c r="G74" i="107"/>
  <c r="G73" i="107"/>
  <c r="G72" i="107"/>
  <c r="G71" i="107"/>
  <c r="G70" i="107"/>
  <c r="G69" i="107"/>
  <c r="G68" i="107"/>
  <c r="G67" i="107"/>
  <c r="G62" i="107"/>
  <c r="G60" i="107"/>
  <c r="G58" i="107"/>
  <c r="G56" i="107"/>
  <c r="G54" i="107"/>
  <c r="G52" i="107"/>
  <c r="G50" i="107"/>
  <c r="G45" i="107"/>
  <c r="G44" i="107"/>
  <c r="G42" i="107"/>
  <c r="G40" i="107"/>
  <c r="G38" i="107"/>
  <c r="G36" i="107"/>
  <c r="G34" i="107"/>
  <c r="G32" i="107"/>
  <c r="G30" i="107"/>
  <c r="G28" i="107"/>
  <c r="G26" i="107"/>
  <c r="G24" i="107"/>
  <c r="G22" i="107"/>
  <c r="G20" i="107"/>
  <c r="G18" i="107"/>
  <c r="G16" i="107"/>
  <c r="G14" i="107"/>
  <c r="F42" i="106"/>
  <c r="F40" i="106"/>
  <c r="F38" i="106"/>
  <c r="F36" i="106"/>
  <c r="F34" i="106"/>
  <c r="F32" i="106"/>
  <c r="F30" i="106"/>
  <c r="F24" i="74"/>
  <c r="F22" i="74"/>
  <c r="F20" i="74"/>
  <c r="F18" i="74"/>
  <c r="F16" i="74"/>
  <c r="F14" i="74"/>
  <c r="F12" i="74"/>
  <c r="F10" i="74"/>
  <c r="F24" i="73"/>
  <c r="F22" i="73"/>
  <c r="F20" i="73"/>
  <c r="F18" i="73"/>
  <c r="F16" i="73"/>
  <c r="F14" i="73"/>
  <c r="F12" i="73"/>
  <c r="F10" i="73"/>
  <c r="F24" i="72"/>
  <c r="F22" i="72"/>
  <c r="F20" i="72"/>
  <c r="F18" i="72"/>
  <c r="F16" i="72"/>
  <c r="F14" i="72"/>
  <c r="F12" i="72"/>
  <c r="F10" i="72"/>
  <c r="F30" i="71"/>
  <c r="F28" i="71"/>
  <c r="F26" i="71"/>
  <c r="F24" i="71"/>
  <c r="F22" i="71"/>
  <c r="F20" i="71"/>
  <c r="F18" i="71"/>
  <c r="F16" i="71"/>
  <c r="F14" i="71"/>
  <c r="F12" i="71"/>
  <c r="F10" i="71"/>
  <c r="F24" i="70"/>
  <c r="F22" i="70"/>
  <c r="F20" i="70"/>
  <c r="F18" i="70"/>
  <c r="F16" i="70"/>
  <c r="F14" i="70"/>
  <c r="F12" i="70"/>
  <c r="F10" i="70"/>
  <c r="F30" i="69"/>
  <c r="F28" i="69"/>
  <c r="F26" i="69"/>
  <c r="F24" i="69"/>
  <c r="F22" i="69"/>
  <c r="F20" i="69"/>
  <c r="F18" i="69"/>
  <c r="F16" i="69"/>
  <c r="F14" i="69"/>
  <c r="F12" i="69"/>
  <c r="F10" i="69"/>
  <c r="F39" i="68"/>
  <c r="F37" i="68"/>
  <c r="F34" i="68"/>
  <c r="F30" i="68"/>
  <c r="F28" i="68"/>
  <c r="F26" i="68"/>
  <c r="F24" i="68"/>
  <c r="F22" i="68"/>
  <c r="F20" i="68"/>
  <c r="F18" i="68"/>
  <c r="F16" i="68"/>
  <c r="F14" i="68"/>
  <c r="F31" i="67"/>
  <c r="F26" i="67"/>
  <c r="F21" i="66"/>
  <c r="F19" i="66"/>
  <c r="F54" i="65"/>
  <c r="F52" i="65"/>
  <c r="F50" i="65"/>
  <c r="F48" i="65"/>
  <c r="F46" i="65"/>
  <c r="F36" i="64"/>
  <c r="F34" i="64"/>
  <c r="F32" i="64"/>
  <c r="F30" i="64"/>
  <c r="F28" i="64"/>
  <c r="F26" i="64"/>
  <c r="F31" i="43"/>
  <c r="F28" i="43"/>
  <c r="F24" i="43"/>
  <c r="F18" i="43"/>
  <c r="G22" i="42"/>
  <c r="G20" i="42"/>
  <c r="G18" i="42"/>
  <c r="G16" i="42"/>
  <c r="G14" i="42"/>
  <c r="G12" i="42"/>
  <c r="G97" i="39"/>
  <c r="G95" i="39"/>
  <c r="G93" i="39"/>
  <c r="G92" i="39"/>
  <c r="G90" i="39"/>
  <c r="G88" i="39"/>
  <c r="G86" i="39"/>
  <c r="G84" i="39"/>
  <c r="G82" i="39"/>
  <c r="G80" i="39"/>
  <c r="G78" i="39"/>
  <c r="G76" i="39"/>
  <c r="G74" i="39"/>
  <c r="G72" i="39"/>
  <c r="G67" i="39"/>
  <c r="G65" i="39"/>
  <c r="G63" i="39"/>
  <c r="G61" i="39"/>
  <c r="G59" i="39"/>
  <c r="G57" i="39"/>
  <c r="G55" i="39"/>
  <c r="G53" i="39"/>
  <c r="G48" i="39"/>
  <c r="G46" i="39"/>
  <c r="G44" i="39"/>
  <c r="G42" i="39"/>
  <c r="G40" i="39"/>
  <c r="G38" i="39"/>
  <c r="G36" i="39"/>
  <c r="G34" i="39"/>
  <c r="G32" i="39"/>
  <c r="G30" i="39"/>
  <c r="G28" i="39"/>
  <c r="G26" i="39"/>
  <c r="G24" i="39"/>
  <c r="G22" i="39"/>
  <c r="G20" i="39"/>
  <c r="G18" i="39"/>
  <c r="G16" i="39"/>
  <c r="G14" i="39"/>
  <c r="G12" i="39"/>
  <c r="F37" i="35"/>
  <c r="F35" i="35"/>
  <c r="F33" i="35"/>
  <c r="F31" i="35"/>
  <c r="F29" i="35"/>
  <c r="F27" i="35"/>
  <c r="F25" i="35"/>
  <c r="F23" i="35"/>
  <c r="F21" i="35"/>
  <c r="F19" i="35"/>
  <c r="F17" i="35"/>
  <c r="F15" i="35"/>
  <c r="F13" i="35"/>
  <c r="F11" i="35"/>
  <c r="F9" i="35"/>
  <c r="F123" i="34"/>
  <c r="F121" i="34"/>
  <c r="F119" i="34"/>
  <c r="F116" i="34"/>
  <c r="F114" i="34"/>
  <c r="F112" i="34"/>
  <c r="F109" i="34"/>
  <c r="F106" i="34"/>
  <c r="F103" i="34"/>
  <c r="F102" i="34"/>
  <c r="F99" i="34"/>
  <c r="F98" i="34"/>
  <c r="F97" i="34"/>
  <c r="F96" i="34"/>
  <c r="F95" i="34"/>
  <c r="F92" i="34"/>
  <c r="F91" i="34"/>
  <c r="F88" i="34"/>
  <c r="F86" i="34"/>
  <c r="F84" i="34"/>
  <c r="F82" i="34"/>
  <c r="F80" i="34"/>
  <c r="F79" i="34"/>
  <c r="F78" i="34"/>
  <c r="F77" i="34"/>
  <c r="F76" i="34"/>
  <c r="F73" i="34"/>
  <c r="F71" i="34"/>
  <c r="F69" i="34"/>
  <c r="F66" i="34"/>
  <c r="F63" i="34"/>
  <c r="F60" i="34"/>
  <c r="F57" i="34"/>
  <c r="F56" i="34"/>
  <c r="F55" i="34"/>
  <c r="F54" i="34"/>
  <c r="F51" i="34"/>
  <c r="F50" i="34"/>
  <c r="F49" i="34"/>
  <c r="F48" i="34"/>
  <c r="F45" i="34"/>
  <c r="F44" i="34"/>
  <c r="F43" i="34"/>
  <c r="F42" i="34"/>
  <c r="F41" i="34"/>
  <c r="F38" i="34"/>
  <c r="F36" i="34"/>
  <c r="F33" i="34"/>
  <c r="F32" i="34"/>
  <c r="F31" i="34"/>
  <c r="F30" i="34"/>
  <c r="F29" i="34"/>
  <c r="F26" i="34"/>
  <c r="F23" i="34"/>
  <c r="F22" i="34"/>
  <c r="F19" i="34"/>
  <c r="F18" i="34"/>
  <c r="F17" i="34"/>
  <c r="F16" i="34"/>
  <c r="F15" i="34"/>
  <c r="F14" i="34"/>
  <c r="F12" i="34"/>
  <c r="F11" i="34"/>
  <c r="F210" i="33"/>
  <c r="F208" i="33"/>
  <c r="F206" i="33"/>
  <c r="F204" i="33"/>
  <c r="F202" i="33"/>
  <c r="F200" i="33"/>
  <c r="F197" i="33"/>
  <c r="F194" i="33"/>
  <c r="F191" i="33"/>
  <c r="F188" i="33"/>
  <c r="F185" i="33"/>
  <c r="F182" i="33"/>
  <c r="F181" i="33"/>
  <c r="F178" i="33"/>
  <c r="F175" i="33"/>
  <c r="F174" i="33"/>
  <c r="F171" i="33"/>
  <c r="F168" i="33"/>
  <c r="F167" i="33"/>
  <c r="F166" i="33"/>
  <c r="F163" i="33"/>
  <c r="F161" i="33"/>
  <c r="F159" i="33"/>
  <c r="F157" i="33"/>
  <c r="F155" i="33"/>
  <c r="F153" i="33"/>
  <c r="F151" i="33"/>
  <c r="F149" i="33"/>
  <c r="F148" i="33"/>
  <c r="F145" i="33"/>
  <c r="F143" i="33"/>
  <c r="F141" i="33"/>
  <c r="F139" i="33"/>
  <c r="F137" i="33"/>
  <c r="F135" i="33"/>
  <c r="F133" i="33"/>
  <c r="F131" i="33"/>
  <c r="F129" i="33"/>
  <c r="F128" i="33"/>
  <c r="F127" i="33"/>
  <c r="F126" i="33"/>
  <c r="F125" i="33"/>
  <c r="F124" i="33"/>
  <c r="F123" i="33"/>
  <c r="F120" i="33"/>
  <c r="F119" i="33"/>
  <c r="F118" i="33"/>
  <c r="F117" i="33"/>
  <c r="F116" i="33"/>
  <c r="F115" i="33"/>
  <c r="F112" i="33"/>
  <c r="F111" i="33"/>
  <c r="F110" i="33"/>
  <c r="F107" i="33"/>
  <c r="F106" i="33"/>
  <c r="F105" i="33"/>
  <c r="F104" i="33"/>
  <c r="F103" i="33"/>
  <c r="F100" i="33"/>
  <c r="F97" i="33"/>
  <c r="F96" i="33"/>
  <c r="F95" i="33"/>
  <c r="F94" i="33"/>
  <c r="F91" i="33"/>
  <c r="F90" i="33"/>
  <c r="F89" i="33"/>
  <c r="F88" i="33"/>
  <c r="F87" i="33"/>
  <c r="F86" i="33"/>
  <c r="F85" i="33"/>
  <c r="F84" i="33"/>
  <c r="F81" i="33"/>
  <c r="F78" i="33"/>
  <c r="F77" i="33"/>
  <c r="F76" i="33"/>
  <c r="F75" i="33"/>
  <c r="F74" i="33"/>
  <c r="F73" i="33"/>
  <c r="F72" i="33"/>
  <c r="F71" i="33"/>
  <c r="F70" i="33"/>
  <c r="F67" i="33"/>
  <c r="F66" i="33"/>
  <c r="F65" i="33"/>
  <c r="F64" i="33"/>
  <c r="F63" i="33"/>
  <c r="F62" i="33"/>
  <c r="F61" i="33"/>
  <c r="F60" i="33"/>
  <c r="F57" i="33"/>
  <c r="F55" i="33"/>
  <c r="F53" i="33"/>
  <c r="F52" i="33"/>
  <c r="F51" i="33"/>
  <c r="F48" i="33"/>
  <c r="F47" i="33"/>
  <c r="F46" i="33"/>
  <c r="F45" i="33"/>
  <c r="F44" i="33"/>
  <c r="F43" i="33"/>
  <c r="F40" i="33"/>
  <c r="F37" i="33"/>
  <c r="F34" i="33"/>
  <c r="F31" i="33"/>
  <c r="F30" i="33"/>
  <c r="F27" i="33"/>
  <c r="F25" i="33"/>
  <c r="F23" i="33"/>
  <c r="F21" i="33"/>
  <c r="F20" i="33"/>
  <c r="F19" i="33"/>
  <c r="E75" i="38"/>
  <c r="E44" i="38"/>
  <c r="E68" i="38"/>
  <c r="F121" i="98"/>
  <c r="F113" i="98"/>
  <c r="F94" i="98"/>
  <c r="F19" i="98"/>
  <c r="F142" i="97"/>
  <c r="F139" i="97"/>
  <c r="F131" i="97"/>
  <c r="F126" i="97"/>
  <c r="F114" i="97"/>
  <c r="F97" i="97"/>
  <c r="F94" i="97"/>
  <c r="F19" i="97"/>
  <c r="F143" i="96"/>
  <c r="F140" i="96"/>
  <c r="F127" i="96"/>
  <c r="F132" i="96"/>
  <c r="F114" i="96"/>
  <c r="F97" i="96"/>
  <c r="F94" i="96"/>
  <c r="F19" i="96"/>
  <c r="F159" i="95"/>
  <c r="F155" i="95"/>
  <c r="F147" i="95"/>
  <c r="F142" i="95"/>
  <c r="F137" i="95"/>
  <c r="F116" i="95"/>
  <c r="F97" i="95"/>
  <c r="F94" i="95"/>
  <c r="F19" i="95"/>
  <c r="F145" i="94"/>
  <c r="F142" i="94"/>
  <c r="F134" i="94"/>
  <c r="F129" i="94"/>
  <c r="F115" i="94"/>
  <c r="F97" i="94"/>
  <c r="F94" i="94"/>
  <c r="F19" i="94"/>
  <c r="F143" i="93"/>
  <c r="F140" i="93"/>
  <c r="F132" i="93"/>
  <c r="F127" i="93"/>
  <c r="F115" i="93"/>
  <c r="F97" i="93"/>
  <c r="F94" i="93"/>
  <c r="F19" i="93"/>
  <c r="F161" i="92"/>
  <c r="F157" i="92"/>
  <c r="F139" i="92"/>
  <c r="F144" i="92"/>
  <c r="F149" i="92"/>
  <c r="F117" i="92"/>
  <c r="F97" i="92"/>
  <c r="F94" i="92"/>
  <c r="F19" i="92"/>
  <c r="F142" i="91"/>
  <c r="F139" i="91"/>
  <c r="F131" i="91"/>
  <c r="F126" i="91"/>
  <c r="F114" i="91"/>
  <c r="F97" i="91"/>
  <c r="F94" i="91"/>
  <c r="F19" i="91"/>
  <c r="F156" i="90"/>
  <c r="F152" i="90"/>
  <c r="F144" i="90"/>
  <c r="F139" i="90"/>
  <c r="F134" i="90"/>
  <c r="F129" i="90"/>
  <c r="F116" i="90"/>
  <c r="F98" i="90"/>
  <c r="F94" i="90"/>
  <c r="F19" i="90"/>
  <c r="F160" i="89"/>
  <c r="F156" i="89"/>
  <c r="F148" i="89"/>
  <c r="F143" i="89"/>
  <c r="F138" i="89"/>
  <c r="F116" i="89"/>
  <c r="F97" i="89"/>
  <c r="F94" i="89"/>
  <c r="F19" i="89"/>
  <c r="F142" i="88"/>
  <c r="F139" i="88"/>
  <c r="F131" i="88"/>
  <c r="F126" i="88"/>
  <c r="F114" i="88"/>
  <c r="F97" i="88"/>
  <c r="F94" i="88"/>
  <c r="F19" i="88"/>
  <c r="F142" i="87"/>
  <c r="F139" i="87"/>
  <c r="F131" i="87"/>
  <c r="F126" i="87"/>
  <c r="F97" i="87"/>
  <c r="F94" i="87"/>
  <c r="F114" i="87"/>
  <c r="F19" i="87"/>
  <c r="F161" i="86"/>
  <c r="F157" i="86"/>
  <c r="F149" i="86"/>
  <c r="F144" i="86"/>
  <c r="F138" i="86"/>
  <c r="F116" i="86"/>
  <c r="F97" i="86"/>
  <c r="F94" i="86"/>
  <c r="F19" i="86"/>
  <c r="F143" i="85"/>
  <c r="F140" i="85"/>
  <c r="F132" i="85"/>
  <c r="F127" i="85"/>
  <c r="F37" i="103"/>
  <c r="F36" i="103"/>
  <c r="F114" i="85"/>
  <c r="F94" i="85"/>
  <c r="F97" i="85"/>
  <c r="F19" i="85"/>
  <c r="F142" i="84"/>
  <c r="F139" i="84"/>
  <c r="F131" i="84"/>
  <c r="F126" i="84"/>
  <c r="F113" i="84"/>
  <c r="F98" i="84"/>
  <c r="F94" i="84"/>
  <c r="F19" i="84"/>
  <c r="F159" i="83"/>
  <c r="F155" i="83"/>
  <c r="F147" i="83"/>
  <c r="F142" i="83"/>
  <c r="F137" i="83"/>
  <c r="F115" i="83"/>
  <c r="F97" i="83"/>
  <c r="F94" i="83"/>
  <c r="F19" i="83"/>
  <c r="F139" i="82"/>
  <c r="F142" i="82"/>
  <c r="F131" i="82"/>
  <c r="F126" i="82"/>
  <c r="F116" i="82"/>
  <c r="F94" i="82"/>
  <c r="F97" i="82"/>
  <c r="F19" i="82"/>
  <c r="F147" i="81"/>
  <c r="F144" i="81"/>
  <c r="F136" i="81"/>
  <c r="F131" i="81"/>
  <c r="F126" i="81"/>
  <c r="F113" i="81"/>
  <c r="F97" i="81"/>
  <c r="F94" i="81"/>
  <c r="F19" i="81"/>
  <c r="F159" i="80"/>
  <c r="F155" i="80"/>
  <c r="F147" i="80"/>
  <c r="F142" i="80"/>
  <c r="F137" i="80"/>
  <c r="F115" i="80"/>
  <c r="F97" i="80"/>
  <c r="F94" i="80"/>
  <c r="F19" i="80"/>
  <c r="F142" i="79" l="1"/>
  <c r="F139" i="79"/>
  <c r="F131" i="79"/>
  <c r="F126" i="79"/>
  <c r="F113" i="79"/>
  <c r="F97" i="79"/>
  <c r="F94" i="79"/>
  <c r="F19" i="79"/>
  <c r="F144" i="78"/>
  <c r="F147" i="78"/>
  <c r="F136" i="78"/>
  <c r="F131" i="78"/>
  <c r="F126" i="78"/>
  <c r="F113" i="78"/>
  <c r="F97" i="78"/>
  <c r="F94" i="78"/>
  <c r="F19" i="78"/>
  <c r="F168" i="77" l="1"/>
  <c r="F164" i="77"/>
  <c r="F156" i="77"/>
  <c r="F151" i="77"/>
  <c r="F146" i="77"/>
  <c r="F125" i="77"/>
  <c r="F107" i="77"/>
  <c r="F104" i="77"/>
  <c r="F19" i="77"/>
  <c r="F212" i="33"/>
  <c r="B17" i="108" l="1"/>
  <c r="G17" i="108"/>
  <c r="C22" i="104" s="1"/>
  <c r="A14" i="108"/>
  <c r="A15" i="108" s="1"/>
  <c r="G64" i="107"/>
  <c r="B44" i="106"/>
  <c r="B30" i="106"/>
  <c r="B63" i="105"/>
  <c r="F61" i="105"/>
  <c r="F59" i="105"/>
  <c r="F57" i="105"/>
  <c r="F55" i="105"/>
  <c r="F53" i="105"/>
  <c r="F51" i="105"/>
  <c r="F49" i="105"/>
  <c r="F47" i="105"/>
  <c r="F45" i="105"/>
  <c r="F43" i="105"/>
  <c r="F41" i="105"/>
  <c r="F39" i="105"/>
  <c r="D37" i="105"/>
  <c r="F37" i="105" s="1"/>
  <c r="D34" i="105"/>
  <c r="F34" i="105" s="1"/>
  <c r="F32" i="105"/>
  <c r="F30" i="105"/>
  <c r="F27" i="105"/>
  <c r="D24" i="105"/>
  <c r="F24" i="105" s="1"/>
  <c r="A22" i="105"/>
  <c r="F20" i="105"/>
  <c r="D20" i="105"/>
  <c r="D19" i="105"/>
  <c r="F18" i="105"/>
  <c r="D18" i="105"/>
  <c r="F17" i="105"/>
  <c r="F16" i="105"/>
  <c r="A15" i="105"/>
  <c r="B39" i="103"/>
  <c r="F35" i="103"/>
  <c r="F34" i="103"/>
  <c r="F33" i="103"/>
  <c r="F32" i="103"/>
  <c r="F28" i="103"/>
  <c r="F26" i="103"/>
  <c r="F24" i="103"/>
  <c r="F22" i="103"/>
  <c r="F18" i="103"/>
  <c r="F16" i="103"/>
  <c r="F14" i="103"/>
  <c r="F12" i="103"/>
  <c r="A12" i="103"/>
  <c r="F32" i="101"/>
  <c r="F29" i="101"/>
  <c r="F28" i="101"/>
  <c r="F25" i="101"/>
  <c r="F22" i="101"/>
  <c r="F20" i="101"/>
  <c r="F17" i="101"/>
  <c r="F14" i="101"/>
  <c r="F11" i="101"/>
  <c r="F34" i="101" s="1"/>
  <c r="E42" i="76" s="1"/>
  <c r="A10" i="101"/>
  <c r="F42" i="100"/>
  <c r="F39" i="100"/>
  <c r="F37" i="100"/>
  <c r="F34" i="100"/>
  <c r="F32" i="100"/>
  <c r="F30" i="100"/>
  <c r="F29" i="100"/>
  <c r="F23" i="100"/>
  <c r="F20" i="100"/>
  <c r="F19" i="100"/>
  <c r="F18" i="100"/>
  <c r="F17" i="100"/>
  <c r="F16" i="100"/>
  <c r="F13" i="100"/>
  <c r="F11" i="100"/>
  <c r="A10" i="100"/>
  <c r="F66" i="99"/>
  <c r="F65" i="99"/>
  <c r="F64" i="99"/>
  <c r="F63" i="99"/>
  <c r="F59" i="99"/>
  <c r="F56" i="99"/>
  <c r="F53" i="99"/>
  <c r="F52" i="99"/>
  <c r="F51" i="99"/>
  <c r="F45" i="99"/>
  <c r="F42" i="99"/>
  <c r="F39" i="99"/>
  <c r="F36" i="99"/>
  <c r="A35" i="99"/>
  <c r="F34" i="99"/>
  <c r="F33" i="99"/>
  <c r="F32" i="99"/>
  <c r="F31" i="99"/>
  <c r="F27" i="99"/>
  <c r="F26" i="99"/>
  <c r="F25" i="99"/>
  <c r="F22" i="99"/>
  <c r="A19" i="99"/>
  <c r="F16" i="99"/>
  <c r="F15" i="99"/>
  <c r="A13" i="99"/>
  <c r="F12" i="99"/>
  <c r="A10" i="99"/>
  <c r="A158" i="98"/>
  <c r="F157" i="98"/>
  <c r="F154" i="98"/>
  <c r="A153" i="98"/>
  <c r="F152" i="98"/>
  <c r="A151" i="98"/>
  <c r="F150" i="98"/>
  <c r="F147" i="98"/>
  <c r="F143" i="98"/>
  <c r="A141" i="98"/>
  <c r="F140" i="98"/>
  <c r="F137" i="98"/>
  <c r="F135" i="98"/>
  <c r="F132" i="98"/>
  <c r="F128" i="98"/>
  <c r="F123" i="98"/>
  <c r="F122" i="98"/>
  <c r="F120" i="98"/>
  <c r="F112" i="98"/>
  <c r="F108" i="98"/>
  <c r="F105" i="98"/>
  <c r="F104" i="98"/>
  <c r="F103" i="98"/>
  <c r="F102" i="98"/>
  <c r="F101" i="98"/>
  <c r="F100" i="98"/>
  <c r="F99" i="98"/>
  <c r="F98" i="98"/>
  <c r="A96" i="98"/>
  <c r="F95" i="98"/>
  <c r="F93" i="98"/>
  <c r="F87" i="98"/>
  <c r="F85" i="98"/>
  <c r="F82" i="98"/>
  <c r="F79" i="98"/>
  <c r="F78" i="98"/>
  <c r="F77" i="98"/>
  <c r="F76" i="98"/>
  <c r="F73" i="98"/>
  <c r="F72" i="98"/>
  <c r="F71" i="98"/>
  <c r="F70" i="98"/>
  <c r="A68" i="98"/>
  <c r="F67" i="98"/>
  <c r="A66" i="98"/>
  <c r="F65" i="98"/>
  <c r="A63" i="98"/>
  <c r="F62" i="98"/>
  <c r="F60" i="98"/>
  <c r="F57" i="98"/>
  <c r="F56" i="98"/>
  <c r="F55" i="98"/>
  <c r="A52" i="98"/>
  <c r="F51" i="98"/>
  <c r="F50" i="98"/>
  <c r="A46" i="98"/>
  <c r="F44" i="98"/>
  <c r="A42" i="98"/>
  <c r="F41" i="98"/>
  <c r="A39" i="98"/>
  <c r="F38" i="98"/>
  <c r="A36" i="98"/>
  <c r="F35" i="98"/>
  <c r="F34" i="98"/>
  <c r="F31" i="98"/>
  <c r="F27" i="98"/>
  <c r="F24" i="98"/>
  <c r="F22" i="98"/>
  <c r="A20" i="98"/>
  <c r="F18" i="98"/>
  <c r="A14" i="98"/>
  <c r="A12" i="98"/>
  <c r="A11" i="98"/>
  <c r="A10" i="98"/>
  <c r="F186" i="97"/>
  <c r="A185" i="97"/>
  <c r="F184" i="97"/>
  <c r="A183" i="97"/>
  <c r="F182" i="97"/>
  <c r="A181" i="97"/>
  <c r="F180" i="97"/>
  <c r="A179" i="97"/>
  <c r="F178" i="97"/>
  <c r="A177" i="97"/>
  <c r="F176" i="97"/>
  <c r="A175" i="97"/>
  <c r="F174" i="97"/>
  <c r="F171" i="97"/>
  <c r="F167" i="97"/>
  <c r="A165" i="97"/>
  <c r="F164" i="97"/>
  <c r="F163" i="97"/>
  <c r="F160" i="97"/>
  <c r="F158" i="97"/>
  <c r="F156" i="97"/>
  <c r="F153" i="97"/>
  <c r="F149" i="97"/>
  <c r="F144" i="97"/>
  <c r="F143" i="97"/>
  <c r="F141" i="97"/>
  <c r="F138" i="97"/>
  <c r="F130" i="97"/>
  <c r="F125" i="97"/>
  <c r="F121" i="97"/>
  <c r="F118" i="97"/>
  <c r="F117" i="97"/>
  <c r="F116" i="97"/>
  <c r="F115" i="97"/>
  <c r="F113" i="97"/>
  <c r="F111" i="97"/>
  <c r="F110" i="97"/>
  <c r="F109" i="97"/>
  <c r="F108" i="97"/>
  <c r="F107" i="97"/>
  <c r="F106" i="97"/>
  <c r="F105" i="97"/>
  <c r="F104" i="97"/>
  <c r="F103" i="97"/>
  <c r="F102" i="97"/>
  <c r="A100" i="97"/>
  <c r="F99" i="97"/>
  <c r="F98" i="97"/>
  <c r="F96" i="97"/>
  <c r="F93" i="97"/>
  <c r="F87" i="97"/>
  <c r="F85" i="97"/>
  <c r="F82" i="97"/>
  <c r="F79" i="97"/>
  <c r="F78" i="97"/>
  <c r="F77" i="97"/>
  <c r="F76" i="97"/>
  <c r="F73" i="97"/>
  <c r="F72" i="97"/>
  <c r="F71" i="97"/>
  <c r="F70" i="97"/>
  <c r="A68" i="97"/>
  <c r="F67" i="97"/>
  <c r="A66" i="97"/>
  <c r="F65" i="97"/>
  <c r="A63" i="97"/>
  <c r="F62" i="97"/>
  <c r="F60" i="97"/>
  <c r="F57" i="97"/>
  <c r="F56" i="97"/>
  <c r="F55" i="97"/>
  <c r="A52" i="97"/>
  <c r="F51" i="97"/>
  <c r="F50" i="97"/>
  <c r="A46" i="97"/>
  <c r="F44" i="97"/>
  <c r="A42" i="97"/>
  <c r="F41" i="97"/>
  <c r="A39" i="97"/>
  <c r="F38" i="97"/>
  <c r="A36" i="97"/>
  <c r="F35" i="97"/>
  <c r="F34" i="97"/>
  <c r="F31" i="97"/>
  <c r="F27" i="97"/>
  <c r="F24" i="97"/>
  <c r="F22" i="97"/>
  <c r="A20" i="97"/>
  <c r="F18" i="97"/>
  <c r="A14" i="97"/>
  <c r="A12" i="97"/>
  <c r="A11" i="97"/>
  <c r="A10" i="97"/>
  <c r="F187" i="96"/>
  <c r="A186" i="96"/>
  <c r="F185" i="96"/>
  <c r="A184" i="96"/>
  <c r="F183" i="96"/>
  <c r="A182" i="96"/>
  <c r="F181" i="96"/>
  <c r="A180" i="96"/>
  <c r="F179" i="96"/>
  <c r="A178" i="96"/>
  <c r="F177" i="96"/>
  <c r="A176" i="96"/>
  <c r="F175" i="96"/>
  <c r="F172" i="96"/>
  <c r="F168" i="96"/>
  <c r="A166" i="96"/>
  <c r="F165" i="96"/>
  <c r="F164" i="96"/>
  <c r="F161" i="96"/>
  <c r="F159" i="96"/>
  <c r="F157" i="96"/>
  <c r="F154" i="96"/>
  <c r="F150" i="96"/>
  <c r="F145" i="96"/>
  <c r="F144" i="96"/>
  <c r="F142" i="96"/>
  <c r="F139" i="96"/>
  <c r="F131" i="96"/>
  <c r="F126" i="96"/>
  <c r="F122" i="96"/>
  <c r="F119" i="96"/>
  <c r="F118" i="96"/>
  <c r="F117" i="96"/>
  <c r="F116" i="96"/>
  <c r="F115" i="96"/>
  <c r="F113" i="96"/>
  <c r="F111" i="96"/>
  <c r="F110" i="96"/>
  <c r="F109" i="96"/>
  <c r="F108" i="96"/>
  <c r="F107" i="96"/>
  <c r="F106" i="96"/>
  <c r="F105" i="96"/>
  <c r="F104" i="96"/>
  <c r="F103" i="96"/>
  <c r="F102" i="96"/>
  <c r="A100" i="96"/>
  <c r="F99" i="96"/>
  <c r="F98" i="96"/>
  <c r="F96" i="96"/>
  <c r="F93" i="96"/>
  <c r="F87" i="96"/>
  <c r="F85" i="96"/>
  <c r="F82" i="96"/>
  <c r="F79" i="96"/>
  <c r="F78" i="96"/>
  <c r="F77" i="96"/>
  <c r="F76" i="96"/>
  <c r="F73" i="96"/>
  <c r="F72" i="96"/>
  <c r="F71" i="96"/>
  <c r="F70" i="96"/>
  <c r="A68" i="96"/>
  <c r="F67" i="96"/>
  <c r="A66" i="96"/>
  <c r="F65" i="96"/>
  <c r="A63" i="96"/>
  <c r="F62" i="96"/>
  <c r="F60" i="96"/>
  <c r="F57" i="96"/>
  <c r="F56" i="96"/>
  <c r="F55" i="96"/>
  <c r="A52" i="96"/>
  <c r="F51" i="96"/>
  <c r="F50" i="96"/>
  <c r="A46" i="96"/>
  <c r="F44" i="96"/>
  <c r="A42" i="96"/>
  <c r="F41" i="96"/>
  <c r="A39" i="96"/>
  <c r="F38" i="96"/>
  <c r="A36" i="96"/>
  <c r="F35" i="96"/>
  <c r="F34" i="96"/>
  <c r="F31" i="96"/>
  <c r="F27" i="96"/>
  <c r="F24" i="96"/>
  <c r="F22" i="96"/>
  <c r="A20" i="96"/>
  <c r="F18" i="96"/>
  <c r="A14" i="96"/>
  <c r="A12" i="96"/>
  <c r="A11" i="96"/>
  <c r="A10" i="96"/>
  <c r="F210" i="95"/>
  <c r="F207" i="95"/>
  <c r="A206" i="95"/>
  <c r="F205" i="95"/>
  <c r="A204" i="95"/>
  <c r="F203" i="95"/>
  <c r="A202" i="95"/>
  <c r="F201" i="95"/>
  <c r="A200" i="95"/>
  <c r="F199" i="95"/>
  <c r="A198" i="95"/>
  <c r="F197" i="95"/>
  <c r="A196" i="95"/>
  <c r="F195" i="95"/>
  <c r="A194" i="95"/>
  <c r="F193" i="95"/>
  <c r="F191" i="95"/>
  <c r="F188" i="95"/>
  <c r="F184" i="95"/>
  <c r="A182" i="95"/>
  <c r="F181" i="95"/>
  <c r="F180" i="95"/>
  <c r="F177" i="95"/>
  <c r="F175" i="95"/>
  <c r="F173" i="95"/>
  <c r="F170" i="95"/>
  <c r="F166" i="95"/>
  <c r="F161" i="95"/>
  <c r="F160" i="95"/>
  <c r="F158" i="95"/>
  <c r="F156" i="95"/>
  <c r="F154" i="95"/>
  <c r="F146" i="95"/>
  <c r="F141" i="95"/>
  <c r="F136" i="95"/>
  <c r="F132" i="95"/>
  <c r="F131" i="95"/>
  <c r="F130" i="95"/>
  <c r="F129" i="95"/>
  <c r="F126" i="95"/>
  <c r="F123" i="95"/>
  <c r="F120" i="95"/>
  <c r="F119" i="95"/>
  <c r="F118" i="95"/>
  <c r="F117" i="95"/>
  <c r="F115" i="95"/>
  <c r="F113" i="95"/>
  <c r="F112" i="95"/>
  <c r="F111" i="95"/>
  <c r="F110" i="95"/>
  <c r="F109" i="95"/>
  <c r="F108" i="95"/>
  <c r="F107" i="95"/>
  <c r="F106" i="95"/>
  <c r="F105" i="95"/>
  <c r="F104" i="95"/>
  <c r="F103" i="95"/>
  <c r="F102" i="95"/>
  <c r="A100" i="95"/>
  <c r="F99" i="95"/>
  <c r="F98" i="95"/>
  <c r="F96" i="95"/>
  <c r="F93" i="95"/>
  <c r="F87" i="95"/>
  <c r="F85" i="95"/>
  <c r="F82" i="95"/>
  <c r="F79" i="95"/>
  <c r="F78" i="95"/>
  <c r="F77" i="95"/>
  <c r="F76" i="95"/>
  <c r="F73" i="95"/>
  <c r="F72" i="95"/>
  <c r="F71" i="95"/>
  <c r="F70" i="95"/>
  <c r="A68" i="95"/>
  <c r="F67" i="95"/>
  <c r="A66" i="95"/>
  <c r="F65" i="95"/>
  <c r="A63" i="95"/>
  <c r="F62" i="95"/>
  <c r="F60" i="95"/>
  <c r="F57" i="95"/>
  <c r="F56" i="95"/>
  <c r="F55" i="95"/>
  <c r="A52" i="95"/>
  <c r="F51" i="95"/>
  <c r="F50" i="95"/>
  <c r="A46" i="95"/>
  <c r="F44" i="95"/>
  <c r="A42" i="95"/>
  <c r="F41" i="95"/>
  <c r="A39" i="95"/>
  <c r="F38" i="95"/>
  <c r="A36" i="95"/>
  <c r="F35" i="95"/>
  <c r="F34" i="95"/>
  <c r="F31" i="95"/>
  <c r="F27" i="95"/>
  <c r="F24" i="95"/>
  <c r="F22" i="95"/>
  <c r="A20" i="95"/>
  <c r="F18" i="95"/>
  <c r="A14" i="95"/>
  <c r="A12" i="95"/>
  <c r="A11" i="95"/>
  <c r="A10" i="95"/>
  <c r="F189" i="94"/>
  <c r="A188" i="94"/>
  <c r="F187" i="94"/>
  <c r="A186" i="94"/>
  <c r="F185" i="94"/>
  <c r="A184" i="94"/>
  <c r="F183" i="94"/>
  <c r="A182" i="94"/>
  <c r="F181" i="94"/>
  <c r="A180" i="94"/>
  <c r="F179" i="94"/>
  <c r="A178" i="94"/>
  <c r="F177" i="94"/>
  <c r="F174" i="94"/>
  <c r="F170" i="94"/>
  <c r="A168" i="94"/>
  <c r="F167" i="94"/>
  <c r="F166" i="94"/>
  <c r="F163" i="94"/>
  <c r="F161" i="94"/>
  <c r="F159" i="94"/>
  <c r="F156" i="94"/>
  <c r="F152" i="94"/>
  <c r="F147" i="94"/>
  <c r="F146" i="94"/>
  <c r="F144" i="94"/>
  <c r="F141" i="94"/>
  <c r="F133" i="94"/>
  <c r="F128" i="94"/>
  <c r="F124" i="94"/>
  <c r="F121" i="94"/>
  <c r="F120" i="94"/>
  <c r="F119" i="94"/>
  <c r="F118" i="94"/>
  <c r="F117" i="94"/>
  <c r="F116" i="94"/>
  <c r="F114" i="94"/>
  <c r="F112" i="94"/>
  <c r="F111" i="94"/>
  <c r="F110" i="94"/>
  <c r="F109" i="94"/>
  <c r="F108" i="94"/>
  <c r="F107" i="94"/>
  <c r="F106" i="94"/>
  <c r="F105" i="94"/>
  <c r="F104" i="94"/>
  <c r="F103" i="94"/>
  <c r="F102" i="94"/>
  <c r="A100" i="94"/>
  <c r="F99" i="94"/>
  <c r="F98" i="94"/>
  <c r="F96" i="94"/>
  <c r="F93" i="94"/>
  <c r="F87" i="94"/>
  <c r="F85" i="94"/>
  <c r="F82" i="94"/>
  <c r="F79" i="94"/>
  <c r="F78" i="94"/>
  <c r="F77" i="94"/>
  <c r="F76" i="94"/>
  <c r="F73" i="94"/>
  <c r="F72" i="94"/>
  <c r="F71" i="94"/>
  <c r="F70" i="94"/>
  <c r="A68" i="94"/>
  <c r="F67" i="94"/>
  <c r="A66" i="94"/>
  <c r="F65" i="94"/>
  <c r="A63" i="94"/>
  <c r="F62" i="94"/>
  <c r="F60" i="94"/>
  <c r="F57" i="94"/>
  <c r="F56" i="94"/>
  <c r="F55" i="94"/>
  <c r="A52" i="94"/>
  <c r="F51" i="94"/>
  <c r="F50" i="94"/>
  <c r="A46" i="94"/>
  <c r="F44" i="94"/>
  <c r="A42" i="94"/>
  <c r="F41" i="94"/>
  <c r="A39" i="94"/>
  <c r="F38" i="94"/>
  <c r="A36" i="94"/>
  <c r="F35" i="94"/>
  <c r="F34" i="94"/>
  <c r="F31" i="94"/>
  <c r="F27" i="94"/>
  <c r="F24" i="94"/>
  <c r="F22" i="94"/>
  <c r="A20" i="94"/>
  <c r="F18" i="94"/>
  <c r="A14" i="94"/>
  <c r="A12" i="94"/>
  <c r="A11" i="94"/>
  <c r="A10" i="94"/>
  <c r="F187" i="93"/>
  <c r="A186" i="93"/>
  <c r="F185" i="93"/>
  <c r="A184" i="93"/>
  <c r="F183" i="93"/>
  <c r="A182" i="93"/>
  <c r="F181" i="93"/>
  <c r="A180" i="93"/>
  <c r="F179" i="93"/>
  <c r="A178" i="93"/>
  <c r="F177" i="93"/>
  <c r="A176" i="93"/>
  <c r="F175" i="93"/>
  <c r="F172" i="93"/>
  <c r="F168" i="93"/>
  <c r="A166" i="93"/>
  <c r="F165" i="93"/>
  <c r="F164" i="93"/>
  <c r="F161" i="93"/>
  <c r="F159" i="93"/>
  <c r="F157" i="93"/>
  <c r="F154" i="93"/>
  <c r="F150" i="93"/>
  <c r="F145" i="93"/>
  <c r="F144" i="93"/>
  <c r="F142" i="93"/>
  <c r="F139" i="93"/>
  <c r="F131" i="93"/>
  <c r="F126" i="93"/>
  <c r="F122" i="93"/>
  <c r="F119" i="93"/>
  <c r="F118" i="93"/>
  <c r="F117" i="93"/>
  <c r="F116" i="93"/>
  <c r="F114" i="93"/>
  <c r="F112" i="93"/>
  <c r="F111" i="93"/>
  <c r="F110" i="93"/>
  <c r="F109" i="93"/>
  <c r="F108" i="93"/>
  <c r="F107" i="93"/>
  <c r="F106" i="93"/>
  <c r="F105" i="93"/>
  <c r="F104" i="93"/>
  <c r="F103" i="93"/>
  <c r="F102" i="93"/>
  <c r="A100" i="93"/>
  <c r="F99" i="93"/>
  <c r="F98" i="93"/>
  <c r="F96" i="93"/>
  <c r="F93" i="93"/>
  <c r="F87" i="93"/>
  <c r="F85" i="93"/>
  <c r="F82" i="93"/>
  <c r="F79" i="93"/>
  <c r="F78" i="93"/>
  <c r="F77" i="93"/>
  <c r="F76" i="93"/>
  <c r="F73" i="93"/>
  <c r="F72" i="93"/>
  <c r="F71" i="93"/>
  <c r="F70" i="93"/>
  <c r="A68" i="93"/>
  <c r="F67" i="93"/>
  <c r="A66" i="93"/>
  <c r="F65" i="93"/>
  <c r="A63" i="93"/>
  <c r="F62" i="93"/>
  <c r="F60" i="93"/>
  <c r="F57" i="93"/>
  <c r="F56" i="93"/>
  <c r="F55" i="93"/>
  <c r="A52" i="93"/>
  <c r="F51" i="93"/>
  <c r="F50" i="93"/>
  <c r="A46" i="93"/>
  <c r="F44" i="93"/>
  <c r="A42" i="93"/>
  <c r="F41" i="93"/>
  <c r="A39" i="93"/>
  <c r="F38" i="93"/>
  <c r="A36" i="93"/>
  <c r="F35" i="93"/>
  <c r="F34" i="93"/>
  <c r="F31" i="93"/>
  <c r="F27" i="93"/>
  <c r="F24" i="93"/>
  <c r="F22" i="93"/>
  <c r="A20" i="93"/>
  <c r="F18" i="93"/>
  <c r="A14" i="93"/>
  <c r="A12" i="93"/>
  <c r="A11" i="93"/>
  <c r="A10" i="93"/>
  <c r="F216" i="92"/>
  <c r="F215" i="92"/>
  <c r="F212" i="92"/>
  <c r="A211" i="92"/>
  <c r="F210" i="92"/>
  <c r="A209" i="92"/>
  <c r="F208" i="92"/>
  <c r="A207" i="92"/>
  <c r="F206" i="92"/>
  <c r="A205" i="92"/>
  <c r="F204" i="92"/>
  <c r="A203" i="92"/>
  <c r="F202" i="92"/>
  <c r="A201" i="92"/>
  <c r="F200" i="92"/>
  <c r="A199" i="92"/>
  <c r="F198" i="92"/>
  <c r="F196" i="92"/>
  <c r="F193" i="92"/>
  <c r="F189" i="92"/>
  <c r="A187" i="92"/>
  <c r="F186" i="92"/>
  <c r="F185" i="92"/>
  <c r="F182" i="92"/>
  <c r="F180" i="92"/>
  <c r="F178" i="92"/>
  <c r="F176" i="92"/>
  <c r="F173" i="92"/>
  <c r="F169" i="92"/>
  <c r="F168" i="92"/>
  <c r="F163" i="92"/>
  <c r="F162" i="92"/>
  <c r="F160" i="92"/>
  <c r="F158" i="92"/>
  <c r="F156" i="92"/>
  <c r="F148" i="92"/>
  <c r="F143" i="92"/>
  <c r="F138" i="92"/>
  <c r="F134" i="92"/>
  <c r="F133" i="92"/>
  <c r="F132" i="92"/>
  <c r="F131" i="92"/>
  <c r="F128" i="92"/>
  <c r="F125" i="92"/>
  <c r="F122" i="92"/>
  <c r="F121" i="92"/>
  <c r="F120" i="92"/>
  <c r="F119" i="92"/>
  <c r="F118" i="92"/>
  <c r="F116" i="92"/>
  <c r="F114" i="92"/>
  <c r="F113" i="92"/>
  <c r="F112" i="92"/>
  <c r="F111" i="92"/>
  <c r="F110" i="92"/>
  <c r="F109" i="92"/>
  <c r="F108" i="92"/>
  <c r="F107" i="92"/>
  <c r="F106" i="92"/>
  <c r="F105" i="92"/>
  <c r="F104" i="92"/>
  <c r="F103" i="92"/>
  <c r="F102" i="92"/>
  <c r="A100" i="92"/>
  <c r="F99" i="92"/>
  <c r="F98" i="92"/>
  <c r="F96" i="92"/>
  <c r="F93" i="92"/>
  <c r="F87" i="92"/>
  <c r="F85" i="92"/>
  <c r="F82" i="92"/>
  <c r="F79" i="92"/>
  <c r="F78" i="92"/>
  <c r="F77" i="92"/>
  <c r="F76" i="92"/>
  <c r="F73" i="92"/>
  <c r="F72" i="92"/>
  <c r="F71" i="92"/>
  <c r="F70" i="92"/>
  <c r="A68" i="92"/>
  <c r="F67" i="92"/>
  <c r="A66" i="92"/>
  <c r="F65" i="92"/>
  <c r="A63" i="92"/>
  <c r="F62" i="92"/>
  <c r="F60" i="92"/>
  <c r="F57" i="92"/>
  <c r="F56" i="92"/>
  <c r="F55" i="92"/>
  <c r="A52" i="92"/>
  <c r="F51" i="92"/>
  <c r="F50" i="92"/>
  <c r="A46" i="92"/>
  <c r="F44" i="92"/>
  <c r="A42" i="92"/>
  <c r="F41" i="92"/>
  <c r="A39" i="92"/>
  <c r="F38" i="92"/>
  <c r="A36" i="92"/>
  <c r="F35" i="92"/>
  <c r="F34" i="92"/>
  <c r="F31" i="92"/>
  <c r="F27" i="92"/>
  <c r="F24" i="92"/>
  <c r="F22" i="92"/>
  <c r="A20" i="92"/>
  <c r="F18" i="92"/>
  <c r="A14" i="92"/>
  <c r="A12" i="92"/>
  <c r="A11" i="92"/>
  <c r="A10" i="92"/>
  <c r="F186" i="91"/>
  <c r="A185" i="91"/>
  <c r="F184" i="91"/>
  <c r="A183" i="91"/>
  <c r="F182" i="91"/>
  <c r="A181" i="91"/>
  <c r="F180" i="91"/>
  <c r="A179" i="91"/>
  <c r="F178" i="91"/>
  <c r="A177" i="91"/>
  <c r="F176" i="91"/>
  <c r="A175" i="91"/>
  <c r="F174" i="91"/>
  <c r="F171" i="91"/>
  <c r="F167" i="91"/>
  <c r="A165" i="91"/>
  <c r="F164" i="91"/>
  <c r="F163" i="91"/>
  <c r="F160" i="91"/>
  <c r="F158" i="91"/>
  <c r="F156" i="91"/>
  <c r="F153" i="91"/>
  <c r="F149" i="91"/>
  <c r="F144" i="91"/>
  <c r="F143" i="91"/>
  <c r="F141" i="91"/>
  <c r="F138" i="91"/>
  <c r="F130" i="91"/>
  <c r="F125" i="91"/>
  <c r="F121" i="91"/>
  <c r="F118" i="91"/>
  <c r="F117" i="91"/>
  <c r="F116" i="91"/>
  <c r="F115" i="91"/>
  <c r="F113" i="91"/>
  <c r="F111" i="91"/>
  <c r="F110" i="91"/>
  <c r="F109" i="91"/>
  <c r="F108" i="91"/>
  <c r="F107" i="91"/>
  <c r="F106" i="91"/>
  <c r="F105" i="91"/>
  <c r="F104" i="91"/>
  <c r="F103" i="91"/>
  <c r="F102" i="91"/>
  <c r="A100" i="91"/>
  <c r="F99" i="91"/>
  <c r="F98" i="91"/>
  <c r="F96" i="91"/>
  <c r="F93" i="91"/>
  <c r="F87" i="91"/>
  <c r="F85" i="91"/>
  <c r="F82" i="91"/>
  <c r="F79" i="91"/>
  <c r="F78" i="91"/>
  <c r="F77" i="91"/>
  <c r="F76" i="91"/>
  <c r="F73" i="91"/>
  <c r="F72" i="91"/>
  <c r="F71" i="91"/>
  <c r="F70" i="91"/>
  <c r="A68" i="91"/>
  <c r="F67" i="91"/>
  <c r="A66" i="91"/>
  <c r="F65" i="91"/>
  <c r="A63" i="91"/>
  <c r="F62" i="91"/>
  <c r="F60" i="91"/>
  <c r="F57" i="91"/>
  <c r="F56" i="91"/>
  <c r="F55" i="91"/>
  <c r="A52" i="91"/>
  <c r="F51" i="91"/>
  <c r="F50" i="91"/>
  <c r="A46" i="91"/>
  <c r="F44" i="91"/>
  <c r="A42" i="91"/>
  <c r="F41" i="91"/>
  <c r="A39" i="91"/>
  <c r="F38" i="91"/>
  <c r="A36" i="91"/>
  <c r="F35" i="91"/>
  <c r="F34" i="91"/>
  <c r="F31" i="91"/>
  <c r="F27" i="91"/>
  <c r="F24" i="91"/>
  <c r="F22" i="91"/>
  <c r="A20" i="91"/>
  <c r="F18" i="91"/>
  <c r="A14" i="91"/>
  <c r="A12" i="91"/>
  <c r="A11" i="91"/>
  <c r="A10" i="91"/>
  <c r="F206" i="90"/>
  <c r="A205" i="90"/>
  <c r="F204" i="90"/>
  <c r="A203" i="90"/>
  <c r="F202" i="90"/>
  <c r="A201" i="90"/>
  <c r="F200" i="90"/>
  <c r="A199" i="90"/>
  <c r="F198" i="90"/>
  <c r="A197" i="90"/>
  <c r="F196" i="90"/>
  <c r="A195" i="90"/>
  <c r="F194" i="90"/>
  <c r="F191" i="90"/>
  <c r="F187" i="90"/>
  <c r="A185" i="90"/>
  <c r="F184" i="90"/>
  <c r="F183" i="90"/>
  <c r="F180" i="90"/>
  <c r="F178" i="90"/>
  <c r="F176" i="90"/>
  <c r="F173" i="90"/>
  <c r="F172" i="90"/>
  <c r="F167" i="90"/>
  <c r="F163" i="90"/>
  <c r="F158" i="90"/>
  <c r="F157" i="90"/>
  <c r="F155" i="90"/>
  <c r="F153" i="90"/>
  <c r="F151" i="90"/>
  <c r="F143" i="90"/>
  <c r="F138" i="90"/>
  <c r="F133" i="90"/>
  <c r="F128" i="90"/>
  <c r="F124" i="90"/>
  <c r="F121" i="90"/>
  <c r="F120" i="90"/>
  <c r="F119" i="90"/>
  <c r="F118" i="90"/>
  <c r="F117" i="90"/>
  <c r="F115" i="90"/>
  <c r="F113" i="90"/>
  <c r="F112" i="90"/>
  <c r="F111" i="90"/>
  <c r="F110" i="90"/>
  <c r="F109" i="90"/>
  <c r="F108" i="90"/>
  <c r="F107" i="90"/>
  <c r="F106" i="90"/>
  <c r="F105" i="90"/>
  <c r="F104" i="90"/>
  <c r="F103" i="90"/>
  <c r="A101" i="90"/>
  <c r="F100" i="90"/>
  <c r="F99" i="90"/>
  <c r="F97" i="90"/>
  <c r="F95" i="90"/>
  <c r="F93" i="90"/>
  <c r="F87" i="90"/>
  <c r="F85" i="90"/>
  <c r="F82" i="90"/>
  <c r="F79" i="90"/>
  <c r="F78" i="90"/>
  <c r="F77" i="90"/>
  <c r="F76" i="90"/>
  <c r="F73" i="90"/>
  <c r="F72" i="90"/>
  <c r="F71" i="90"/>
  <c r="F70" i="90"/>
  <c r="A68" i="90"/>
  <c r="F67" i="90"/>
  <c r="A66" i="90"/>
  <c r="F65" i="90"/>
  <c r="A63" i="90"/>
  <c r="F62" i="90"/>
  <c r="F60" i="90"/>
  <c r="F57" i="90"/>
  <c r="F56" i="90"/>
  <c r="F55" i="90"/>
  <c r="A52" i="90"/>
  <c r="F51" i="90"/>
  <c r="F50" i="90"/>
  <c r="A46" i="90"/>
  <c r="F44" i="90"/>
  <c r="A42" i="90"/>
  <c r="F41" i="90"/>
  <c r="A39" i="90"/>
  <c r="F38" i="90"/>
  <c r="A36" i="90"/>
  <c r="F35" i="90"/>
  <c r="F34" i="90"/>
  <c r="F31" i="90"/>
  <c r="F27" i="90"/>
  <c r="F24" i="90"/>
  <c r="F22" i="90"/>
  <c r="A20" i="90"/>
  <c r="F18" i="90"/>
  <c r="A14" i="90"/>
  <c r="A12" i="90"/>
  <c r="A11" i="90"/>
  <c r="A10" i="90"/>
  <c r="F211" i="89"/>
  <c r="F208" i="89"/>
  <c r="A207" i="89"/>
  <c r="F206" i="89"/>
  <c r="A205" i="89"/>
  <c r="F204" i="89"/>
  <c r="A203" i="89"/>
  <c r="F202" i="89"/>
  <c r="A201" i="89"/>
  <c r="F200" i="89"/>
  <c r="A199" i="89"/>
  <c r="F198" i="89"/>
  <c r="A197" i="89"/>
  <c r="F196" i="89"/>
  <c r="A195" i="89"/>
  <c r="F194" i="89"/>
  <c r="F192" i="89"/>
  <c r="F189" i="89"/>
  <c r="F185" i="89"/>
  <c r="A183" i="89"/>
  <c r="F182" i="89"/>
  <c r="F181" i="89"/>
  <c r="F178" i="89"/>
  <c r="F176" i="89"/>
  <c r="F174" i="89"/>
  <c r="F171" i="89"/>
  <c r="F167" i="89"/>
  <c r="F162" i="89"/>
  <c r="F161" i="89"/>
  <c r="F159" i="89"/>
  <c r="F157" i="89"/>
  <c r="F155" i="89"/>
  <c r="F147" i="89"/>
  <c r="F142" i="89"/>
  <c r="F137" i="89"/>
  <c r="F133" i="89"/>
  <c r="F132" i="89"/>
  <c r="F131" i="89"/>
  <c r="F130" i="89"/>
  <c r="F127" i="89"/>
  <c r="F124" i="89"/>
  <c r="F121" i="89"/>
  <c r="F120" i="89"/>
  <c r="F119" i="89"/>
  <c r="F118" i="89"/>
  <c r="F117" i="89"/>
  <c r="F115" i="89"/>
  <c r="F113" i="89"/>
  <c r="F112" i="89"/>
  <c r="F111" i="89"/>
  <c r="F110" i="89"/>
  <c r="F109" i="89"/>
  <c r="F108" i="89"/>
  <c r="F107" i="89"/>
  <c r="F106" i="89"/>
  <c r="F105" i="89"/>
  <c r="F104" i="89"/>
  <c r="F103" i="89"/>
  <c r="F102" i="89"/>
  <c r="A100" i="89"/>
  <c r="F99" i="89"/>
  <c r="F98" i="89"/>
  <c r="F96" i="89"/>
  <c r="F93" i="89"/>
  <c r="F87" i="89"/>
  <c r="F85" i="89"/>
  <c r="F82" i="89"/>
  <c r="F79" i="89"/>
  <c r="F78" i="89"/>
  <c r="F77" i="89"/>
  <c r="F76" i="89"/>
  <c r="F73" i="89"/>
  <c r="F72" i="89"/>
  <c r="F71" i="89"/>
  <c r="F70" i="89"/>
  <c r="A68" i="89"/>
  <c r="F67" i="89"/>
  <c r="A66" i="89"/>
  <c r="F65" i="89"/>
  <c r="A63" i="89"/>
  <c r="F62" i="89"/>
  <c r="F60" i="89"/>
  <c r="F57" i="89"/>
  <c r="F56" i="89"/>
  <c r="F55" i="89"/>
  <c r="A52" i="89"/>
  <c r="F51" i="89"/>
  <c r="F50" i="89"/>
  <c r="A46" i="89"/>
  <c r="F44" i="89"/>
  <c r="A42" i="89"/>
  <c r="F41" i="89"/>
  <c r="A39" i="89"/>
  <c r="F38" i="89"/>
  <c r="A36" i="89"/>
  <c r="F35" i="89"/>
  <c r="F34" i="89"/>
  <c r="F31" i="89"/>
  <c r="F27" i="89"/>
  <c r="F24" i="89"/>
  <c r="F22" i="89"/>
  <c r="A20" i="89"/>
  <c r="F18" i="89"/>
  <c r="A14" i="89"/>
  <c r="A12" i="89"/>
  <c r="A11" i="89"/>
  <c r="A10" i="89"/>
  <c r="F186" i="88"/>
  <c r="A185" i="88"/>
  <c r="F184" i="88"/>
  <c r="A183" i="88"/>
  <c r="F182" i="88"/>
  <c r="A181" i="88"/>
  <c r="F180" i="88"/>
  <c r="A179" i="88"/>
  <c r="F178" i="88"/>
  <c r="A177" i="88"/>
  <c r="F176" i="88"/>
  <c r="A175" i="88"/>
  <c r="F174" i="88"/>
  <c r="F171" i="88"/>
  <c r="F167" i="88"/>
  <c r="A165" i="88"/>
  <c r="F164" i="88"/>
  <c r="F163" i="88"/>
  <c r="F160" i="88"/>
  <c r="F158" i="88"/>
  <c r="F156" i="88"/>
  <c r="F153" i="88"/>
  <c r="F149" i="88"/>
  <c r="F144" i="88"/>
  <c r="F143" i="88"/>
  <c r="F141" i="88"/>
  <c r="F138" i="88"/>
  <c r="F130" i="88"/>
  <c r="F125" i="88"/>
  <c r="F121" i="88"/>
  <c r="F118" i="88"/>
  <c r="F117" i="88"/>
  <c r="F116" i="88"/>
  <c r="F115" i="88"/>
  <c r="F113" i="88"/>
  <c r="F111" i="88"/>
  <c r="F110" i="88"/>
  <c r="F109" i="88"/>
  <c r="F108" i="88"/>
  <c r="F107" i="88"/>
  <c r="F106" i="88"/>
  <c r="F105" i="88"/>
  <c r="F104" i="88"/>
  <c r="F103" i="88"/>
  <c r="F102" i="88"/>
  <c r="A100" i="88"/>
  <c r="F99" i="88"/>
  <c r="F98" i="88"/>
  <c r="F96" i="88"/>
  <c r="F93" i="88"/>
  <c r="F87" i="88"/>
  <c r="F85" i="88"/>
  <c r="F82" i="88"/>
  <c r="F79" i="88"/>
  <c r="F78" i="88"/>
  <c r="F77" i="88"/>
  <c r="F76" i="88"/>
  <c r="F73" i="88"/>
  <c r="F72" i="88"/>
  <c r="F71" i="88"/>
  <c r="F70" i="88"/>
  <c r="A68" i="88"/>
  <c r="F67" i="88"/>
  <c r="A66" i="88"/>
  <c r="F65" i="88"/>
  <c r="A63" i="88"/>
  <c r="F62" i="88"/>
  <c r="F60" i="88"/>
  <c r="F57" i="88"/>
  <c r="F56" i="88"/>
  <c r="F55" i="88"/>
  <c r="A52" i="88"/>
  <c r="F51" i="88"/>
  <c r="F50" i="88"/>
  <c r="A46" i="88"/>
  <c r="F44" i="88"/>
  <c r="A42" i="88"/>
  <c r="F41" i="88"/>
  <c r="A39" i="88"/>
  <c r="F38" i="88"/>
  <c r="A36" i="88"/>
  <c r="F35" i="88"/>
  <c r="F34" i="88"/>
  <c r="F31" i="88"/>
  <c r="F27" i="88"/>
  <c r="F24" i="88"/>
  <c r="F22" i="88"/>
  <c r="A20" i="88"/>
  <c r="F18" i="88"/>
  <c r="A14" i="88"/>
  <c r="A12" i="88"/>
  <c r="A11" i="88"/>
  <c r="A10" i="88"/>
  <c r="F186" i="87"/>
  <c r="A185" i="87"/>
  <c r="F184" i="87"/>
  <c r="A183" i="87"/>
  <c r="F182" i="87"/>
  <c r="A181" i="87"/>
  <c r="F180" i="87"/>
  <c r="A179" i="87"/>
  <c r="F178" i="87"/>
  <c r="A177" i="87"/>
  <c r="F176" i="87"/>
  <c r="A175" i="87"/>
  <c r="F174" i="87"/>
  <c r="F171" i="87"/>
  <c r="F167" i="87"/>
  <c r="A165" i="87"/>
  <c r="F164" i="87"/>
  <c r="F163" i="87"/>
  <c r="F160" i="87"/>
  <c r="F158" i="87"/>
  <c r="F156" i="87"/>
  <c r="F153" i="87"/>
  <c r="F149" i="87"/>
  <c r="F144" i="87"/>
  <c r="F143" i="87"/>
  <c r="F141" i="87"/>
  <c r="F138" i="87"/>
  <c r="F130" i="87"/>
  <c r="F125" i="87"/>
  <c r="F121" i="87"/>
  <c r="F118" i="87"/>
  <c r="F117" i="87"/>
  <c r="F116" i="87"/>
  <c r="F115" i="87"/>
  <c r="F113" i="87"/>
  <c r="F111" i="87"/>
  <c r="F110" i="87"/>
  <c r="F109" i="87"/>
  <c r="F108" i="87"/>
  <c r="F107" i="87"/>
  <c r="F106" i="87"/>
  <c r="F105" i="87"/>
  <c r="F104" i="87"/>
  <c r="F103" i="87"/>
  <c r="F102" i="87"/>
  <c r="A100" i="87"/>
  <c r="F99" i="87"/>
  <c r="F98" i="87"/>
  <c r="F96" i="87"/>
  <c r="F93" i="87"/>
  <c r="F87" i="87"/>
  <c r="F85" i="87"/>
  <c r="F82" i="87"/>
  <c r="F79" i="87"/>
  <c r="F78" i="87"/>
  <c r="F77" i="87"/>
  <c r="F76" i="87"/>
  <c r="F73" i="87"/>
  <c r="F72" i="87"/>
  <c r="F71" i="87"/>
  <c r="F70" i="87"/>
  <c r="A68" i="87"/>
  <c r="F67" i="87"/>
  <c r="A66" i="87"/>
  <c r="F65" i="87"/>
  <c r="A63" i="87"/>
  <c r="F62" i="87"/>
  <c r="F60" i="87"/>
  <c r="F57" i="87"/>
  <c r="F56" i="87"/>
  <c r="F55" i="87"/>
  <c r="A52" i="87"/>
  <c r="F51" i="87"/>
  <c r="F50" i="87"/>
  <c r="A46" i="87"/>
  <c r="F44" i="87"/>
  <c r="A42" i="87"/>
  <c r="F41" i="87"/>
  <c r="A39" i="87"/>
  <c r="F38" i="87"/>
  <c r="A36" i="87"/>
  <c r="F35" i="87"/>
  <c r="F34" i="87"/>
  <c r="F31" i="87"/>
  <c r="F27" i="87"/>
  <c r="F24" i="87"/>
  <c r="F22" i="87"/>
  <c r="A20" i="87"/>
  <c r="F18" i="87"/>
  <c r="A14" i="87"/>
  <c r="A12" i="87"/>
  <c r="A11" i="87"/>
  <c r="A10" i="87"/>
  <c r="F214" i="86"/>
  <c r="F213" i="86"/>
  <c r="F212" i="86"/>
  <c r="F209" i="86"/>
  <c r="A208" i="86"/>
  <c r="F207" i="86"/>
  <c r="A206" i="86"/>
  <c r="F205" i="86"/>
  <c r="A204" i="86"/>
  <c r="F203" i="86"/>
  <c r="A202" i="86"/>
  <c r="F201" i="86"/>
  <c r="A200" i="86"/>
  <c r="F199" i="86"/>
  <c r="A198" i="86"/>
  <c r="F197" i="86"/>
  <c r="A196" i="86"/>
  <c r="F195" i="86"/>
  <c r="F193" i="86"/>
  <c r="F190" i="86"/>
  <c r="F186" i="86"/>
  <c r="A184" i="86"/>
  <c r="F183" i="86"/>
  <c r="F182" i="86"/>
  <c r="F179" i="86"/>
  <c r="F177" i="86"/>
  <c r="F175" i="86"/>
  <c r="F172" i="86"/>
  <c r="F168" i="86"/>
  <c r="F163" i="86"/>
  <c r="F162" i="86"/>
  <c r="F160" i="86"/>
  <c r="F158" i="86"/>
  <c r="F156" i="86"/>
  <c r="F148" i="86"/>
  <c r="F143" i="86"/>
  <c r="F137" i="86"/>
  <c r="F133" i="86"/>
  <c r="F132" i="86"/>
  <c r="F131" i="86"/>
  <c r="F130" i="86"/>
  <c r="F127" i="86"/>
  <c r="F124" i="86"/>
  <c r="F121" i="86"/>
  <c r="F120" i="86"/>
  <c r="F119" i="86"/>
  <c r="F118" i="86"/>
  <c r="F117" i="86"/>
  <c r="F115" i="86"/>
  <c r="F113" i="86"/>
  <c r="F112" i="86"/>
  <c r="F111" i="86"/>
  <c r="F110" i="86"/>
  <c r="F109" i="86"/>
  <c r="F108" i="86"/>
  <c r="F107" i="86"/>
  <c r="F106" i="86"/>
  <c r="F105" i="86"/>
  <c r="F104" i="86"/>
  <c r="F103" i="86"/>
  <c r="F102" i="86"/>
  <c r="A100" i="86"/>
  <c r="F99" i="86"/>
  <c r="F98" i="86"/>
  <c r="F96" i="86"/>
  <c r="F93" i="86"/>
  <c r="F87" i="86"/>
  <c r="F85" i="86"/>
  <c r="F82" i="86"/>
  <c r="F79" i="86"/>
  <c r="F78" i="86"/>
  <c r="F77" i="86"/>
  <c r="F76" i="86"/>
  <c r="F73" i="86"/>
  <c r="F72" i="86"/>
  <c r="F71" i="86"/>
  <c r="F70" i="86"/>
  <c r="A68" i="86"/>
  <c r="F67" i="86"/>
  <c r="A66" i="86"/>
  <c r="F65" i="86"/>
  <c r="A63" i="86"/>
  <c r="F62" i="86"/>
  <c r="F60" i="86"/>
  <c r="F57" i="86"/>
  <c r="F56" i="86"/>
  <c r="F55" i="86"/>
  <c r="A52" i="86"/>
  <c r="F51" i="86"/>
  <c r="F50" i="86"/>
  <c r="A46" i="86"/>
  <c r="F44" i="86"/>
  <c r="A42" i="86"/>
  <c r="F41" i="86"/>
  <c r="A39" i="86"/>
  <c r="F38" i="86"/>
  <c r="A36" i="86"/>
  <c r="F35" i="86"/>
  <c r="F34" i="86"/>
  <c r="F31" i="86"/>
  <c r="F27" i="86"/>
  <c r="F24" i="86"/>
  <c r="F22" i="86"/>
  <c r="A20" i="86"/>
  <c r="F18" i="86"/>
  <c r="A14" i="86"/>
  <c r="A12" i="86"/>
  <c r="A11" i="86"/>
  <c r="A10" i="86"/>
  <c r="F187" i="85"/>
  <c r="A186" i="85"/>
  <c r="F185" i="85"/>
  <c r="A184" i="85"/>
  <c r="F183" i="85"/>
  <c r="A182" i="85"/>
  <c r="F181" i="85"/>
  <c r="A180" i="85"/>
  <c r="F179" i="85"/>
  <c r="A178" i="85"/>
  <c r="F177" i="85"/>
  <c r="A176" i="85"/>
  <c r="F175" i="85"/>
  <c r="F172" i="85"/>
  <c r="F168" i="85"/>
  <c r="A166" i="85"/>
  <c r="F165" i="85"/>
  <c r="F164" i="85"/>
  <c r="F161" i="85"/>
  <c r="F159" i="85"/>
  <c r="F157" i="85"/>
  <c r="F154" i="85"/>
  <c r="F150" i="85"/>
  <c r="F145" i="85"/>
  <c r="F144" i="85"/>
  <c r="F142" i="85"/>
  <c r="F139" i="85"/>
  <c r="F131" i="85"/>
  <c r="F126" i="85"/>
  <c r="F122" i="85"/>
  <c r="F119" i="85"/>
  <c r="F118" i="85"/>
  <c r="F117" i="85"/>
  <c r="F116" i="85"/>
  <c r="F115" i="85"/>
  <c r="F113" i="85"/>
  <c r="F111" i="85"/>
  <c r="F110" i="85"/>
  <c r="F109" i="85"/>
  <c r="F108" i="85"/>
  <c r="F107" i="85"/>
  <c r="F106" i="85"/>
  <c r="F105" i="85"/>
  <c r="F104" i="85"/>
  <c r="F103" i="85"/>
  <c r="F102" i="85"/>
  <c r="A100" i="85"/>
  <c r="F99" i="85"/>
  <c r="F98" i="85"/>
  <c r="F96" i="85"/>
  <c r="F93" i="85"/>
  <c r="F87" i="85"/>
  <c r="F85" i="85"/>
  <c r="F82" i="85"/>
  <c r="F79" i="85"/>
  <c r="F78" i="85"/>
  <c r="F77" i="85"/>
  <c r="F76" i="85"/>
  <c r="F73" i="85"/>
  <c r="F72" i="85"/>
  <c r="F71" i="85"/>
  <c r="F70" i="85"/>
  <c r="A68" i="85"/>
  <c r="F67" i="85"/>
  <c r="A66" i="85"/>
  <c r="F65" i="85"/>
  <c r="A63" i="85"/>
  <c r="F62" i="85"/>
  <c r="F60" i="85"/>
  <c r="F57" i="85"/>
  <c r="F56" i="85"/>
  <c r="F55" i="85"/>
  <c r="A52" i="85"/>
  <c r="F51" i="85"/>
  <c r="F50" i="85"/>
  <c r="A46" i="85"/>
  <c r="F44" i="85"/>
  <c r="A42" i="85"/>
  <c r="F41" i="85"/>
  <c r="A39" i="85"/>
  <c r="F38" i="85"/>
  <c r="A36" i="85"/>
  <c r="F35" i="85"/>
  <c r="F34" i="85"/>
  <c r="F31" i="85"/>
  <c r="F27" i="85"/>
  <c r="F24" i="85"/>
  <c r="F22" i="85"/>
  <c r="A20" i="85"/>
  <c r="F18" i="85"/>
  <c r="A14" i="85"/>
  <c r="A12" i="85"/>
  <c r="A11" i="85"/>
  <c r="A10" i="85"/>
  <c r="F196" i="84"/>
  <c r="F195" i="84"/>
  <c r="F194" i="84"/>
  <c r="F191" i="84"/>
  <c r="A190" i="84"/>
  <c r="F189" i="84"/>
  <c r="A188" i="84"/>
  <c r="F187" i="84"/>
  <c r="A186" i="84"/>
  <c r="F185" i="84"/>
  <c r="A184" i="84"/>
  <c r="F183" i="84"/>
  <c r="A182" i="84"/>
  <c r="F181" i="84"/>
  <c r="A180" i="84"/>
  <c r="F179" i="84"/>
  <c r="F176" i="84"/>
  <c r="F172" i="84"/>
  <c r="A170" i="84"/>
  <c r="F169" i="84"/>
  <c r="F168" i="84"/>
  <c r="F165" i="84"/>
  <c r="F163" i="84"/>
  <c r="F161" i="84"/>
  <c r="F158" i="84"/>
  <c r="F153" i="84"/>
  <c r="F149" i="84"/>
  <c r="F144" i="84"/>
  <c r="F143" i="84"/>
  <c r="F141" i="84"/>
  <c r="F138" i="84"/>
  <c r="F130" i="84"/>
  <c r="F125" i="84"/>
  <c r="F121" i="84"/>
  <c r="F118" i="84"/>
  <c r="F117" i="84"/>
  <c r="F116" i="84"/>
  <c r="F115" i="84"/>
  <c r="F114" i="84"/>
  <c r="F112" i="84"/>
  <c r="F110" i="84"/>
  <c r="F109" i="84"/>
  <c r="F108" i="84"/>
  <c r="F107" i="84"/>
  <c r="F106" i="84"/>
  <c r="F105" i="84"/>
  <c r="F104" i="84"/>
  <c r="F103" i="84"/>
  <c r="A101" i="84"/>
  <c r="F100" i="84"/>
  <c r="F99" i="84"/>
  <c r="F97" i="84"/>
  <c r="F95" i="84"/>
  <c r="F93" i="84"/>
  <c r="F87" i="84"/>
  <c r="F85" i="84"/>
  <c r="F82" i="84"/>
  <c r="F79" i="84"/>
  <c r="F78" i="84"/>
  <c r="F77" i="84"/>
  <c r="F76" i="84"/>
  <c r="F73" i="84"/>
  <c r="F72" i="84"/>
  <c r="F71" i="84"/>
  <c r="F70" i="84"/>
  <c r="A68" i="84"/>
  <c r="F67" i="84"/>
  <c r="A66" i="84"/>
  <c r="F65" i="84"/>
  <c r="A63" i="84"/>
  <c r="F62" i="84"/>
  <c r="F60" i="84"/>
  <c r="F57" i="84"/>
  <c r="F56" i="84"/>
  <c r="F55" i="84"/>
  <c r="A52" i="84"/>
  <c r="F51" i="84"/>
  <c r="F50" i="84"/>
  <c r="A46" i="84"/>
  <c r="F44" i="84"/>
  <c r="A42" i="84"/>
  <c r="F41" i="84"/>
  <c r="A39" i="84"/>
  <c r="F38" i="84"/>
  <c r="A36" i="84"/>
  <c r="F35" i="84"/>
  <c r="F34" i="84"/>
  <c r="F31" i="84"/>
  <c r="F27" i="84"/>
  <c r="F24" i="84"/>
  <c r="F22" i="84"/>
  <c r="A20" i="84"/>
  <c r="F18" i="84"/>
  <c r="A14" i="84"/>
  <c r="A12" i="84"/>
  <c r="A11" i="84"/>
  <c r="A10" i="84"/>
  <c r="F215" i="83"/>
  <c r="F214" i="83"/>
  <c r="F213" i="83"/>
  <c r="F210" i="83"/>
  <c r="A209" i="83"/>
  <c r="F208" i="83"/>
  <c r="A207" i="83"/>
  <c r="F206" i="83"/>
  <c r="A205" i="83"/>
  <c r="F204" i="83"/>
  <c r="A203" i="83"/>
  <c r="F202" i="83"/>
  <c r="A201" i="83"/>
  <c r="F200" i="83"/>
  <c r="A199" i="83"/>
  <c r="F198" i="83"/>
  <c r="A197" i="83"/>
  <c r="F196" i="83"/>
  <c r="F194" i="83"/>
  <c r="F191" i="83"/>
  <c r="F187" i="83"/>
  <c r="A185" i="83"/>
  <c r="F184" i="83"/>
  <c r="F183" i="83"/>
  <c r="F180" i="83"/>
  <c r="F178" i="83"/>
  <c r="F176" i="83"/>
  <c r="F174" i="83"/>
  <c r="F171" i="83"/>
  <c r="F167" i="83"/>
  <c r="F166" i="83"/>
  <c r="F161" i="83"/>
  <c r="F160" i="83"/>
  <c r="F158" i="83"/>
  <c r="F156" i="83"/>
  <c r="F154" i="83"/>
  <c r="F146" i="83"/>
  <c r="F141" i="83"/>
  <c r="F136" i="83"/>
  <c r="F132" i="83"/>
  <c r="F131" i="83"/>
  <c r="F130" i="83"/>
  <c r="F129" i="83"/>
  <c r="F126" i="83"/>
  <c r="F123" i="83"/>
  <c r="F120" i="83"/>
  <c r="F119" i="83"/>
  <c r="F118" i="83"/>
  <c r="F117" i="83"/>
  <c r="F116" i="83"/>
  <c r="F114" i="83"/>
  <c r="F112" i="83"/>
  <c r="F111" i="83"/>
  <c r="F110" i="83"/>
  <c r="F109" i="83"/>
  <c r="F108" i="83"/>
  <c r="F107" i="83"/>
  <c r="F106" i="83"/>
  <c r="F105" i="83"/>
  <c r="F104" i="83"/>
  <c r="F103" i="83"/>
  <c r="F102" i="83"/>
  <c r="A100" i="83"/>
  <c r="F99" i="83"/>
  <c r="F98" i="83"/>
  <c r="F96" i="83"/>
  <c r="F93" i="83"/>
  <c r="F87" i="83"/>
  <c r="F85" i="83"/>
  <c r="F82" i="83"/>
  <c r="F79" i="83"/>
  <c r="F78" i="83"/>
  <c r="F77" i="83"/>
  <c r="F76" i="83"/>
  <c r="F73" i="83"/>
  <c r="F72" i="83"/>
  <c r="F71" i="83"/>
  <c r="F70" i="83"/>
  <c r="A68" i="83"/>
  <c r="F67" i="83"/>
  <c r="A66" i="83"/>
  <c r="F65" i="83"/>
  <c r="A63" i="83"/>
  <c r="F62" i="83"/>
  <c r="F60" i="83"/>
  <c r="F57" i="83"/>
  <c r="F56" i="83"/>
  <c r="F55" i="83"/>
  <c r="A52" i="83"/>
  <c r="F51" i="83"/>
  <c r="F50" i="83"/>
  <c r="A46" i="83"/>
  <c r="F44" i="83"/>
  <c r="A42" i="83"/>
  <c r="F41" i="83"/>
  <c r="A39" i="83"/>
  <c r="F38" i="83"/>
  <c r="A36" i="83"/>
  <c r="F35" i="83"/>
  <c r="F34" i="83"/>
  <c r="F31" i="83"/>
  <c r="F27" i="83"/>
  <c r="F24" i="83"/>
  <c r="F22" i="83"/>
  <c r="A20" i="83"/>
  <c r="F18" i="83"/>
  <c r="A14" i="83"/>
  <c r="A12" i="83"/>
  <c r="A11" i="83"/>
  <c r="A10" i="83"/>
  <c r="F190" i="82"/>
  <c r="F189" i="82"/>
  <c r="F186" i="82"/>
  <c r="A185" i="82"/>
  <c r="F184" i="82"/>
  <c r="A183" i="82"/>
  <c r="F182" i="82"/>
  <c r="A181" i="82"/>
  <c r="F180" i="82"/>
  <c r="A179" i="82"/>
  <c r="F178" i="82"/>
  <c r="A177" i="82"/>
  <c r="F176" i="82"/>
  <c r="A175" i="82"/>
  <c r="F174" i="82"/>
  <c r="F171" i="82"/>
  <c r="F167" i="82"/>
  <c r="A165" i="82"/>
  <c r="F164" i="82"/>
  <c r="F163" i="82"/>
  <c r="F160" i="82"/>
  <c r="F158" i="82"/>
  <c r="F156" i="82"/>
  <c r="F153" i="82"/>
  <c r="F149" i="82"/>
  <c r="F144" i="82"/>
  <c r="F143" i="82"/>
  <c r="F141" i="82"/>
  <c r="F138" i="82"/>
  <c r="F130" i="82"/>
  <c r="F125" i="82"/>
  <c r="F121" i="82"/>
  <c r="F120" i="82"/>
  <c r="F119" i="82"/>
  <c r="F118" i="82"/>
  <c r="F117" i="82"/>
  <c r="F115" i="82"/>
  <c r="F113" i="82"/>
  <c r="F112" i="82"/>
  <c r="F111" i="82"/>
  <c r="F110" i="82"/>
  <c r="F109" i="82"/>
  <c r="F108" i="82"/>
  <c r="F107" i="82"/>
  <c r="F106" i="82"/>
  <c r="F105" i="82"/>
  <c r="A103" i="82"/>
  <c r="F102" i="82"/>
  <c r="F99" i="82"/>
  <c r="F98" i="82"/>
  <c r="F96" i="82"/>
  <c r="F93" i="82"/>
  <c r="F87" i="82"/>
  <c r="F85" i="82"/>
  <c r="F82" i="82"/>
  <c r="F79" i="82"/>
  <c r="F78" i="82"/>
  <c r="F77" i="82"/>
  <c r="F76" i="82"/>
  <c r="F73" i="82"/>
  <c r="F72" i="82"/>
  <c r="F71" i="82"/>
  <c r="F70" i="82"/>
  <c r="A68" i="82"/>
  <c r="F67" i="82"/>
  <c r="A66" i="82"/>
  <c r="F65" i="82"/>
  <c r="A63" i="82"/>
  <c r="F62" i="82"/>
  <c r="F60" i="82"/>
  <c r="F57" i="82"/>
  <c r="F56" i="82"/>
  <c r="F55" i="82"/>
  <c r="A52" i="82"/>
  <c r="F51" i="82"/>
  <c r="F50" i="82"/>
  <c r="A46" i="82"/>
  <c r="F44" i="82"/>
  <c r="A42" i="82"/>
  <c r="F41" i="82"/>
  <c r="A39" i="82"/>
  <c r="F38" i="82"/>
  <c r="A36" i="82"/>
  <c r="F35" i="82"/>
  <c r="F34" i="82"/>
  <c r="F31" i="82"/>
  <c r="F27" i="82"/>
  <c r="F24" i="82"/>
  <c r="F22" i="82"/>
  <c r="A20" i="82"/>
  <c r="F18" i="82"/>
  <c r="A14" i="82"/>
  <c r="A12" i="82"/>
  <c r="A11" i="82"/>
  <c r="A10" i="82"/>
  <c r="F196" i="81"/>
  <c r="F195" i="81"/>
  <c r="F194" i="81"/>
  <c r="F191" i="81"/>
  <c r="A190" i="81"/>
  <c r="F189" i="81"/>
  <c r="A188" i="81"/>
  <c r="F187" i="81"/>
  <c r="A186" i="81"/>
  <c r="F185" i="81"/>
  <c r="A184" i="81"/>
  <c r="F183" i="81"/>
  <c r="A182" i="81"/>
  <c r="F181" i="81"/>
  <c r="A180" i="81"/>
  <c r="F179" i="81"/>
  <c r="F176" i="81"/>
  <c r="F172" i="81"/>
  <c r="A170" i="81"/>
  <c r="F169" i="81"/>
  <c r="F168" i="81"/>
  <c r="F165" i="81"/>
  <c r="F163" i="81"/>
  <c r="F161" i="81"/>
  <c r="F158" i="81"/>
  <c r="F154" i="81"/>
  <c r="F149" i="81"/>
  <c r="F148" i="81"/>
  <c r="F146" i="81"/>
  <c r="F143" i="81"/>
  <c r="F135" i="81"/>
  <c r="F130" i="81"/>
  <c r="F125" i="81"/>
  <c r="F121" i="81"/>
  <c r="F118" i="81"/>
  <c r="F117" i="81"/>
  <c r="F116" i="81"/>
  <c r="F115" i="81"/>
  <c r="F114" i="81"/>
  <c r="F112" i="81"/>
  <c r="F110" i="81"/>
  <c r="F109" i="81"/>
  <c r="F108" i="81"/>
  <c r="F107" i="81"/>
  <c r="F106" i="81"/>
  <c r="F105" i="81"/>
  <c r="F104" i="81"/>
  <c r="F103" i="81"/>
  <c r="F102" i="81"/>
  <c r="A100" i="81"/>
  <c r="F99" i="81"/>
  <c r="F98" i="81"/>
  <c r="F96" i="81"/>
  <c r="F93" i="81"/>
  <c r="F87" i="81"/>
  <c r="F85" i="81"/>
  <c r="F82" i="81"/>
  <c r="F79" i="81"/>
  <c r="F78" i="81"/>
  <c r="F77" i="81"/>
  <c r="F76" i="81"/>
  <c r="F73" i="81"/>
  <c r="F72" i="81"/>
  <c r="F71" i="81"/>
  <c r="F70" i="81"/>
  <c r="A68" i="81"/>
  <c r="F67" i="81"/>
  <c r="A66" i="81"/>
  <c r="F65" i="81"/>
  <c r="A63" i="81"/>
  <c r="F62" i="81"/>
  <c r="F60" i="81"/>
  <c r="F57" i="81"/>
  <c r="F56" i="81"/>
  <c r="F55" i="81"/>
  <c r="A52" i="81"/>
  <c r="F51" i="81"/>
  <c r="F50" i="81"/>
  <c r="A46" i="81"/>
  <c r="F44" i="81"/>
  <c r="A42" i="81"/>
  <c r="F41" i="81"/>
  <c r="A39" i="81"/>
  <c r="F38" i="81"/>
  <c r="F35" i="81"/>
  <c r="F34" i="81"/>
  <c r="F31" i="81"/>
  <c r="F27" i="81"/>
  <c r="F24" i="81"/>
  <c r="F22" i="81"/>
  <c r="A20" i="81"/>
  <c r="F18" i="81"/>
  <c r="A14" i="81"/>
  <c r="A12" i="81"/>
  <c r="A11" i="81"/>
  <c r="A10" i="81"/>
  <c r="F212" i="80"/>
  <c r="F211" i="80"/>
  <c r="F210" i="80"/>
  <c r="F207" i="80"/>
  <c r="A206" i="80"/>
  <c r="F205" i="80"/>
  <c r="A204" i="80"/>
  <c r="F203" i="80"/>
  <c r="A202" i="80"/>
  <c r="F201" i="80"/>
  <c r="A200" i="80"/>
  <c r="F199" i="80"/>
  <c r="A198" i="80"/>
  <c r="F197" i="80"/>
  <c r="A196" i="80"/>
  <c r="F195" i="80"/>
  <c r="A194" i="80"/>
  <c r="F193" i="80"/>
  <c r="F191" i="80"/>
  <c r="F188" i="80"/>
  <c r="F184" i="80"/>
  <c r="A182" i="80"/>
  <c r="F181" i="80"/>
  <c r="F180" i="80"/>
  <c r="F177" i="80"/>
  <c r="F175" i="80"/>
  <c r="F173" i="80"/>
  <c r="F170" i="80"/>
  <c r="F166" i="80"/>
  <c r="F161" i="80"/>
  <c r="F160" i="80"/>
  <c r="F158" i="80"/>
  <c r="F156" i="80"/>
  <c r="F154" i="80"/>
  <c r="F146" i="80"/>
  <c r="F141" i="80"/>
  <c r="F136" i="80"/>
  <c r="F132" i="80"/>
  <c r="F131" i="80"/>
  <c r="F130" i="80"/>
  <c r="F129" i="80"/>
  <c r="F126" i="80"/>
  <c r="F123" i="80"/>
  <c r="F120" i="80"/>
  <c r="F119" i="80"/>
  <c r="F118" i="80"/>
  <c r="F117" i="80"/>
  <c r="F116" i="80"/>
  <c r="F114" i="80"/>
  <c r="F112" i="80"/>
  <c r="F111" i="80"/>
  <c r="F110" i="80"/>
  <c r="F109" i="80"/>
  <c r="F108" i="80"/>
  <c r="F107" i="80"/>
  <c r="F106" i="80"/>
  <c r="F105" i="80"/>
  <c r="F104" i="80"/>
  <c r="F103" i="80"/>
  <c r="F102" i="80"/>
  <c r="A100" i="80"/>
  <c r="F99" i="80"/>
  <c r="F98" i="80"/>
  <c r="F96" i="80"/>
  <c r="F93" i="80"/>
  <c r="F87" i="80"/>
  <c r="F85" i="80"/>
  <c r="F82" i="80"/>
  <c r="F79" i="80"/>
  <c r="F78" i="80"/>
  <c r="F77" i="80"/>
  <c r="F76" i="80"/>
  <c r="F73" i="80"/>
  <c r="F72" i="80"/>
  <c r="F71" i="80"/>
  <c r="F70" i="80"/>
  <c r="A68" i="80"/>
  <c r="F67" i="80"/>
  <c r="A66" i="80"/>
  <c r="F65" i="80"/>
  <c r="A63" i="80"/>
  <c r="F62" i="80"/>
  <c r="F60" i="80"/>
  <c r="F57" i="80"/>
  <c r="F56" i="80"/>
  <c r="F55" i="80"/>
  <c r="A52" i="80"/>
  <c r="F51" i="80"/>
  <c r="F50" i="80"/>
  <c r="A46" i="80"/>
  <c r="F44" i="80"/>
  <c r="A42" i="80"/>
  <c r="F41" i="80"/>
  <c r="A39" i="80"/>
  <c r="F38" i="80"/>
  <c r="F35" i="80"/>
  <c r="F34" i="80"/>
  <c r="F31" i="80"/>
  <c r="F27" i="80"/>
  <c r="F24" i="80"/>
  <c r="F22" i="80"/>
  <c r="A20" i="80"/>
  <c r="F18" i="80"/>
  <c r="A14" i="80"/>
  <c r="A12" i="80"/>
  <c r="A11" i="80"/>
  <c r="A10" i="80"/>
  <c r="F190" i="79"/>
  <c r="F189" i="79"/>
  <c r="F186" i="79"/>
  <c r="A185" i="79"/>
  <c r="F184" i="79"/>
  <c r="A183" i="79"/>
  <c r="F182" i="79"/>
  <c r="A181" i="79"/>
  <c r="F180" i="79"/>
  <c r="A179" i="79"/>
  <c r="F178" i="79"/>
  <c r="A177" i="79"/>
  <c r="F176" i="79"/>
  <c r="A175" i="79"/>
  <c r="F174" i="79"/>
  <c r="F171" i="79"/>
  <c r="F167" i="79"/>
  <c r="A165" i="79"/>
  <c r="F164" i="79"/>
  <c r="F163" i="79"/>
  <c r="F160" i="79"/>
  <c r="F158" i="79"/>
  <c r="F156" i="79"/>
  <c r="F153" i="79"/>
  <c r="F149" i="79"/>
  <c r="F144" i="79"/>
  <c r="F143" i="79"/>
  <c r="F141" i="79"/>
  <c r="F138" i="79"/>
  <c r="F130" i="79"/>
  <c r="F125" i="79"/>
  <c r="F121" i="79"/>
  <c r="F118" i="79"/>
  <c r="F117" i="79"/>
  <c r="F116" i="79"/>
  <c r="F115" i="79"/>
  <c r="F114" i="79"/>
  <c r="F112" i="79"/>
  <c r="F110" i="79"/>
  <c r="F109" i="79"/>
  <c r="F108" i="79"/>
  <c r="F107" i="79"/>
  <c r="F106" i="79"/>
  <c r="F105" i="79"/>
  <c r="F104" i="79"/>
  <c r="F103" i="79"/>
  <c r="F102" i="79"/>
  <c r="A100" i="79"/>
  <c r="F99" i="79"/>
  <c r="F98" i="79"/>
  <c r="F96" i="79"/>
  <c r="F93" i="79"/>
  <c r="F87" i="79"/>
  <c r="F85" i="79"/>
  <c r="F82" i="79"/>
  <c r="F79" i="79"/>
  <c r="F78" i="79"/>
  <c r="F77" i="79"/>
  <c r="F76" i="79"/>
  <c r="F73" i="79"/>
  <c r="F72" i="79"/>
  <c r="F71" i="79"/>
  <c r="F70" i="79"/>
  <c r="A68" i="79"/>
  <c r="F67" i="79"/>
  <c r="A66" i="79"/>
  <c r="F65" i="79"/>
  <c r="A63" i="79"/>
  <c r="F62" i="79"/>
  <c r="F60" i="79"/>
  <c r="F57" i="79"/>
  <c r="F56" i="79"/>
  <c r="F55" i="79"/>
  <c r="A52" i="79"/>
  <c r="F51" i="79"/>
  <c r="F50" i="79"/>
  <c r="A46" i="79"/>
  <c r="F44" i="79"/>
  <c r="A42" i="79"/>
  <c r="F41" i="79"/>
  <c r="A39" i="79"/>
  <c r="F38" i="79"/>
  <c r="F35" i="79"/>
  <c r="F34" i="79"/>
  <c r="F31" i="79"/>
  <c r="F27" i="79"/>
  <c r="F24" i="79"/>
  <c r="F22" i="79"/>
  <c r="A20" i="79"/>
  <c r="F18" i="79"/>
  <c r="A14" i="79"/>
  <c r="A12" i="79"/>
  <c r="A11" i="79"/>
  <c r="A10" i="79"/>
  <c r="F194" i="78"/>
  <c r="F191" i="78"/>
  <c r="A190" i="78"/>
  <c r="F189" i="78"/>
  <c r="A188" i="78"/>
  <c r="F187" i="78"/>
  <c r="A186" i="78"/>
  <c r="F185" i="78"/>
  <c r="A184" i="78"/>
  <c r="F183" i="78"/>
  <c r="A182" i="78"/>
  <c r="F181" i="78"/>
  <c r="A180" i="78"/>
  <c r="F179" i="78"/>
  <c r="F176" i="78"/>
  <c r="F172" i="78"/>
  <c r="A170" i="78"/>
  <c r="F169" i="78"/>
  <c r="F168" i="78"/>
  <c r="F165" i="78"/>
  <c r="F163" i="78"/>
  <c r="F161" i="78"/>
  <c r="F158" i="78"/>
  <c r="F154" i="78"/>
  <c r="F149" i="78"/>
  <c r="F148" i="78"/>
  <c r="F146" i="78"/>
  <c r="F143" i="78"/>
  <c r="F135" i="78"/>
  <c r="F130" i="78"/>
  <c r="F125" i="78"/>
  <c r="F121" i="78"/>
  <c r="F118" i="78"/>
  <c r="F117" i="78"/>
  <c r="F116" i="78"/>
  <c r="F115" i="78"/>
  <c r="F114" i="78"/>
  <c r="F112" i="78"/>
  <c r="F110" i="78"/>
  <c r="F109" i="78"/>
  <c r="F108" i="78"/>
  <c r="F107" i="78"/>
  <c r="F106" i="78"/>
  <c r="F105" i="78"/>
  <c r="F104" i="78"/>
  <c r="F103" i="78"/>
  <c r="F102" i="78"/>
  <c r="A100" i="78"/>
  <c r="F99" i="78"/>
  <c r="F98" i="78"/>
  <c r="F96" i="78"/>
  <c r="F93" i="78"/>
  <c r="F87" i="78"/>
  <c r="F85" i="78"/>
  <c r="F82" i="78"/>
  <c r="F79" i="78"/>
  <c r="F78" i="78"/>
  <c r="F77" i="78"/>
  <c r="F76" i="78"/>
  <c r="F73" i="78"/>
  <c r="F72" i="78"/>
  <c r="F71" i="78"/>
  <c r="F70" i="78"/>
  <c r="A68" i="78"/>
  <c r="F67" i="78"/>
  <c r="A66" i="78"/>
  <c r="F65" i="78"/>
  <c r="A63" i="78"/>
  <c r="F62" i="78"/>
  <c r="F60" i="78"/>
  <c r="F57" i="78"/>
  <c r="F56" i="78"/>
  <c r="F55" i="78"/>
  <c r="A52" i="78"/>
  <c r="F51" i="78"/>
  <c r="F50" i="78"/>
  <c r="A46" i="78"/>
  <c r="F44" i="78"/>
  <c r="A42" i="78"/>
  <c r="F41" i="78"/>
  <c r="A39" i="78"/>
  <c r="F38" i="78"/>
  <c r="F35" i="78"/>
  <c r="F34" i="78"/>
  <c r="F31" i="78"/>
  <c r="F27" i="78"/>
  <c r="F24" i="78"/>
  <c r="F22" i="78"/>
  <c r="A20" i="78"/>
  <c r="F18" i="78"/>
  <c r="A14" i="78"/>
  <c r="A12" i="78"/>
  <c r="A11" i="78"/>
  <c r="A10" i="78"/>
  <c r="F215" i="77"/>
  <c r="F214" i="77"/>
  <c r="F211" i="77"/>
  <c r="A210" i="77"/>
  <c r="F209" i="77"/>
  <c r="A208" i="77"/>
  <c r="F207" i="77"/>
  <c r="A206" i="77"/>
  <c r="F205" i="77"/>
  <c r="A204" i="77"/>
  <c r="F203" i="77"/>
  <c r="A202" i="77"/>
  <c r="F201" i="77"/>
  <c r="A200" i="77"/>
  <c r="F199" i="77"/>
  <c r="F196" i="77"/>
  <c r="F193" i="77"/>
  <c r="A191" i="77"/>
  <c r="F190" i="77"/>
  <c r="F189" i="77"/>
  <c r="F186" i="77"/>
  <c r="F184" i="77"/>
  <c r="F182" i="77"/>
  <c r="F179" i="77"/>
  <c r="F175" i="77"/>
  <c r="F170" i="77"/>
  <c r="F169" i="77"/>
  <c r="F167" i="77"/>
  <c r="F165" i="77"/>
  <c r="F163" i="77"/>
  <c r="F155" i="77"/>
  <c r="F150" i="77"/>
  <c r="F145" i="77"/>
  <c r="F141" i="77"/>
  <c r="F140" i="77"/>
  <c r="F139" i="77"/>
  <c r="F138" i="77"/>
  <c r="F135" i="77"/>
  <c r="F132" i="77"/>
  <c r="F129" i="77"/>
  <c r="F128" i="77"/>
  <c r="F127" i="77"/>
  <c r="F126" i="77"/>
  <c r="F124" i="77"/>
  <c r="F122" i="77"/>
  <c r="F121" i="77"/>
  <c r="F120" i="77"/>
  <c r="F119" i="77"/>
  <c r="F118" i="77"/>
  <c r="F117" i="77"/>
  <c r="F116" i="77"/>
  <c r="F115" i="77"/>
  <c r="F114" i="77"/>
  <c r="F113" i="77"/>
  <c r="F112" i="77"/>
  <c r="A110" i="77"/>
  <c r="F109" i="77"/>
  <c r="F108" i="77"/>
  <c r="F106" i="77"/>
  <c r="F103" i="77"/>
  <c r="F97" i="77"/>
  <c r="F96" i="77"/>
  <c r="F95" i="77"/>
  <c r="F94" i="77"/>
  <c r="F93" i="77"/>
  <c r="F92" i="77"/>
  <c r="F91" i="77"/>
  <c r="F87" i="77"/>
  <c r="F85" i="77"/>
  <c r="F82" i="77"/>
  <c r="F79" i="77"/>
  <c r="F78" i="77"/>
  <c r="F77" i="77"/>
  <c r="F76" i="77"/>
  <c r="F73" i="77"/>
  <c r="F72" i="77"/>
  <c r="F71" i="77"/>
  <c r="F70" i="77"/>
  <c r="A68" i="77"/>
  <c r="F67" i="77"/>
  <c r="A66" i="77"/>
  <c r="F65" i="77"/>
  <c r="A63" i="77"/>
  <c r="F62" i="77"/>
  <c r="F60" i="77"/>
  <c r="F57" i="77"/>
  <c r="F56" i="77"/>
  <c r="F55" i="77"/>
  <c r="A52" i="77"/>
  <c r="F51" i="77"/>
  <c r="F50" i="77"/>
  <c r="A46" i="77"/>
  <c r="F44" i="77"/>
  <c r="A42" i="77"/>
  <c r="F41" i="77"/>
  <c r="A39" i="77"/>
  <c r="F38" i="77"/>
  <c r="F35" i="77"/>
  <c r="F34" i="77"/>
  <c r="F31" i="77"/>
  <c r="F27" i="77"/>
  <c r="F24" i="77"/>
  <c r="F22" i="77"/>
  <c r="A20" i="77"/>
  <c r="F18" i="77"/>
  <c r="A14" i="77"/>
  <c r="A12" i="77"/>
  <c r="A11" i="77"/>
  <c r="A10" i="77"/>
  <c r="A7" i="75"/>
  <c r="F26" i="72"/>
  <c r="F32" i="71"/>
  <c r="C29" i="63" s="1"/>
  <c r="E29" i="63" s="1"/>
  <c r="F32" i="69"/>
  <c r="C27" i="63" s="1"/>
  <c r="E27" i="63" s="1"/>
  <c r="C24" i="63"/>
  <c r="A36" i="66"/>
  <c r="F34" i="66"/>
  <c r="F31" i="66"/>
  <c r="F28" i="66"/>
  <c r="F56" i="65"/>
  <c r="C22" i="63" s="1"/>
  <c r="E30" i="63"/>
  <c r="F44" i="100" l="1"/>
  <c r="E41" i="76" s="1"/>
  <c r="A14" i="103"/>
  <c r="C25" i="63"/>
  <c r="A22" i="97"/>
  <c r="F218" i="92"/>
  <c r="E32" i="76" s="1"/>
  <c r="A22" i="91"/>
  <c r="F216" i="86"/>
  <c r="E26" i="76" s="1"/>
  <c r="A22" i="85"/>
  <c r="A24" i="85" s="1"/>
  <c r="A22" i="84"/>
  <c r="A24" i="84" s="1"/>
  <c r="A27" i="84" s="1"/>
  <c r="A30" i="84" s="1"/>
  <c r="F198" i="84"/>
  <c r="E24" i="76" s="1"/>
  <c r="F39" i="103"/>
  <c r="E44" i="76" s="1"/>
  <c r="F192" i="79"/>
  <c r="E19" i="76" s="1"/>
  <c r="F38" i="64"/>
  <c r="C21" i="63" s="1"/>
  <c r="A22" i="83"/>
  <c r="A24" i="83" s="1"/>
  <c r="A22" i="86"/>
  <c r="A24" i="86" s="1"/>
  <c r="A22" i="87"/>
  <c r="F188" i="87"/>
  <c r="E27" i="76" s="1"/>
  <c r="F39" i="66"/>
  <c r="C23" i="63" s="1"/>
  <c r="G88" i="107"/>
  <c r="F26" i="73"/>
  <c r="C31" i="63" s="1"/>
  <c r="E31" i="63" s="1"/>
  <c r="F191" i="94"/>
  <c r="E34" i="76" s="1"/>
  <c r="F26" i="70"/>
  <c r="A22" i="79"/>
  <c r="A22" i="94"/>
  <c r="A24" i="94" s="1"/>
  <c r="F188" i="88"/>
  <c r="E28" i="76" s="1"/>
  <c r="F188" i="91"/>
  <c r="E31" i="76" s="1"/>
  <c r="F217" i="77"/>
  <c r="E17" i="76" s="1"/>
  <c r="A22" i="82"/>
  <c r="A24" i="82" s="1"/>
  <c r="G47" i="107"/>
  <c r="F159" i="98"/>
  <c r="E38" i="76" s="1"/>
  <c r="A13" i="101"/>
  <c r="A22" i="96"/>
  <c r="A22" i="77"/>
  <c r="F189" i="96"/>
  <c r="E36" i="76" s="1"/>
  <c r="F196" i="78"/>
  <c r="E18" i="76" s="1"/>
  <c r="F208" i="90"/>
  <c r="E30" i="76" s="1"/>
  <c r="F189" i="85"/>
  <c r="E25" i="76" s="1"/>
  <c r="A22" i="78"/>
  <c r="A24" i="78" s="1"/>
  <c r="A15" i="100"/>
  <c r="A22" i="100" s="1"/>
  <c r="A13" i="100"/>
  <c r="F192" i="82"/>
  <c r="E22" i="76" s="1"/>
  <c r="A22" i="90"/>
  <c r="A22" i="89"/>
  <c r="F212" i="95"/>
  <c r="E35" i="76" s="1"/>
  <c r="F213" i="89"/>
  <c r="E29" i="76" s="1"/>
  <c r="A22" i="93"/>
  <c r="F198" i="81"/>
  <c r="E21" i="76" s="1"/>
  <c r="A22" i="92"/>
  <c r="F214" i="80"/>
  <c r="E20" i="76" s="1"/>
  <c r="A22" i="81"/>
  <c r="F189" i="93"/>
  <c r="E33" i="76" s="1"/>
  <c r="F68" i="99"/>
  <c r="E40" i="76" s="1"/>
  <c r="E43" i="76"/>
  <c r="A22" i="80"/>
  <c r="F217" i="83"/>
  <c r="E23" i="76" s="1"/>
  <c r="D23" i="105"/>
  <c r="F23" i="105" s="1"/>
  <c r="F19" i="105"/>
  <c r="F63" i="105" s="1"/>
  <c r="C19" i="104" s="1"/>
  <c r="A24" i="91"/>
  <c r="A27" i="91" s="1"/>
  <c r="A16" i="103"/>
  <c r="A18" i="103" s="1"/>
  <c r="A26" i="105"/>
  <c r="A29" i="105" s="1"/>
  <c r="A22" i="95"/>
  <c r="A22" i="88"/>
  <c r="A24" i="88" s="1"/>
  <c r="F44" i="106"/>
  <c r="C20" i="104" s="1"/>
  <c r="A22" i="98"/>
  <c r="A24" i="98" s="1"/>
  <c r="A24" i="93"/>
  <c r="F26" i="74"/>
  <c r="C32" i="63" s="1"/>
  <c r="E32" i="63" s="1"/>
  <c r="A14" i="99"/>
  <c r="A30" i="99" s="1"/>
  <c r="F188" i="97"/>
  <c r="E37" i="76" s="1"/>
  <c r="A9" i="75"/>
  <c r="A24" i="97"/>
  <c r="A27" i="97" s="1"/>
  <c r="A20" i="103" l="1"/>
  <c r="C28" i="63"/>
  <c r="E28" i="63" s="1"/>
  <c r="D34" i="63" s="1"/>
  <c r="C36" i="63" s="1"/>
  <c r="E38" i="63" s="1"/>
  <c r="C22" i="62" s="1"/>
  <c r="A32" i="105"/>
  <c r="A27" i="93"/>
  <c r="A30" i="93" s="1"/>
  <c r="A33" i="93" s="1"/>
  <c r="A25" i="100"/>
  <c r="A27" i="86"/>
  <c r="A11" i="75"/>
  <c r="A13" i="75"/>
  <c r="A33" i="84"/>
  <c r="A27" i="85"/>
  <c r="A16" i="101"/>
  <c r="A27" i="82"/>
  <c r="A30" i="82" s="1"/>
  <c r="A33" i="82" s="1"/>
  <c r="A24" i="87"/>
  <c r="A27" i="87" s="1"/>
  <c r="A24" i="81"/>
  <c r="A24" i="96"/>
  <c r="A27" i="94"/>
  <c r="A30" i="94" s="1"/>
  <c r="A27" i="98"/>
  <c r="A21" i="99"/>
  <c r="A24" i="99" s="1"/>
  <c r="A24" i="80"/>
  <c r="A30" i="97"/>
  <c r="G90" i="107"/>
  <c r="C21" i="104" s="1"/>
  <c r="D24" i="104" s="1"/>
  <c r="C26" i="104" s="1"/>
  <c r="E28" i="104" s="1"/>
  <c r="C24" i="62" s="1"/>
  <c r="E45" i="76"/>
  <c r="E47" i="76" s="1"/>
  <c r="C23" i="62" s="1"/>
  <c r="A27" i="83"/>
  <c r="A24" i="92"/>
  <c r="A24" i="90"/>
  <c r="A24" i="79"/>
  <c r="A24" i="95"/>
  <c r="A27" i="95" s="1"/>
  <c r="A24" i="89"/>
  <c r="A27" i="78"/>
  <c r="A24" i="77"/>
  <c r="A27" i="88"/>
  <c r="A30" i="91"/>
  <c r="A34" i="105" l="1"/>
  <c r="A36" i="105" s="1"/>
  <c r="A30" i="98"/>
  <c r="A33" i="98" s="1"/>
  <c r="A37" i="98" s="1"/>
  <c r="E26" i="62"/>
  <c r="E23" i="109" s="1"/>
  <c r="A30" i="88"/>
  <c r="A15" i="75"/>
  <c r="A30" i="78"/>
  <c r="A27" i="90"/>
  <c r="A30" i="90" s="1"/>
  <c r="A33" i="90" s="1"/>
  <c r="A30" i="95"/>
  <c r="A27" i="81"/>
  <c r="A30" i="81" s="1"/>
  <c r="A27" i="80"/>
  <c r="A30" i="80" s="1"/>
  <c r="A32" i="100"/>
  <c r="A27" i="77"/>
  <c r="A17" i="75"/>
  <c r="A33" i="94"/>
  <c r="A30" i="85"/>
  <c r="A37" i="84"/>
  <c r="A40" i="84" s="1"/>
  <c r="A27" i="79"/>
  <c r="A30" i="86"/>
  <c r="A27" i="96"/>
  <c r="A19" i="101"/>
  <c r="A21" i="101" s="1"/>
  <c r="A22" i="103"/>
  <c r="A30" i="83"/>
  <c r="A33" i="91"/>
  <c r="A33" i="97"/>
  <c r="A37" i="97" s="1"/>
  <c r="A37" i="82"/>
  <c r="A27" i="92"/>
  <c r="A30" i="92" s="1"/>
  <c r="A27" i="89"/>
  <c r="A30" i="89" s="1"/>
  <c r="A37" i="93"/>
  <c r="A36" i="99"/>
  <c r="A38" i="99" s="1"/>
  <c r="A41" i="99" s="1"/>
  <c r="A30" i="87"/>
  <c r="A24" i="103" l="1"/>
  <c r="A39" i="105"/>
  <c r="A41" i="105" s="1"/>
  <c r="A43" i="105"/>
  <c r="A37" i="90"/>
  <c r="A40" i="90" s="1"/>
  <c r="A43" i="90" s="1"/>
  <c r="A30" i="79"/>
  <c r="A33" i="79" s="1"/>
  <c r="C28" i="62"/>
  <c r="A40" i="97"/>
  <c r="A43" i="97" s="1"/>
  <c r="A34" i="100"/>
  <c r="A36" i="100" s="1"/>
  <c r="A39" i="100" s="1"/>
  <c r="A41" i="100" s="1"/>
  <c r="A40" i="82"/>
  <c r="A44" i="99"/>
  <c r="A40" i="93"/>
  <c r="A33" i="92"/>
  <c r="A37" i="92" s="1"/>
  <c r="A30" i="96"/>
  <c r="A33" i="83"/>
  <c r="A43" i="84"/>
  <c r="A40" i="98"/>
  <c r="A33" i="88"/>
  <c r="A33" i="95"/>
  <c r="A37" i="95" s="1"/>
  <c r="A30" i="77"/>
  <c r="A33" i="85"/>
  <c r="A33" i="87"/>
  <c r="A33" i="81"/>
  <c r="A19" i="75"/>
  <c r="A33" i="78"/>
  <c r="A37" i="94"/>
  <c r="A33" i="89"/>
  <c r="A37" i="91"/>
  <c r="A33" i="86"/>
  <c r="A33" i="80"/>
  <c r="A37" i="80" s="1"/>
  <c r="A24" i="101"/>
  <c r="A27" i="101" s="1"/>
  <c r="A31" i="101"/>
  <c r="A45" i="105" l="1"/>
  <c r="A47" i="105" s="1"/>
  <c r="A47" i="99"/>
  <c r="A55" i="99" s="1"/>
  <c r="A58" i="99" s="1"/>
  <c r="A62" i="99" s="1"/>
  <c r="A37" i="79"/>
  <c r="A40" i="92"/>
  <c r="A43" i="92" s="1"/>
  <c r="A47" i="92" s="1"/>
  <c r="A54" i="92" s="1"/>
  <c r="A59" i="92" s="1"/>
  <c r="A40" i="80"/>
  <c r="A43" i="80" s="1"/>
  <c r="A47" i="80" s="1"/>
  <c r="A54" i="80" s="1"/>
  <c r="A47" i="84"/>
  <c r="A47" i="90"/>
  <c r="A54" i="90" s="1"/>
  <c r="A43" i="93"/>
  <c r="A33" i="96"/>
  <c r="A37" i="86"/>
  <c r="A37" i="88"/>
  <c r="A37" i="89"/>
  <c r="A37" i="81"/>
  <c r="A40" i="94"/>
  <c r="A43" i="94" s="1"/>
  <c r="A21" i="75"/>
  <c r="A43" i="82"/>
  <c r="A37" i="87"/>
  <c r="A43" i="98"/>
  <c r="A37" i="83"/>
  <c r="A47" i="97"/>
  <c r="A54" i="97" s="1"/>
  <c r="A59" i="97" s="1"/>
  <c r="A62" i="97" s="1"/>
  <c r="A26" i="103"/>
  <c r="A40" i="95"/>
  <c r="A33" i="77"/>
  <c r="A37" i="77" s="1"/>
  <c r="A37" i="85"/>
  <c r="A40" i="85" s="1"/>
  <c r="A40" i="91"/>
  <c r="A37" i="78"/>
  <c r="A59" i="90" l="1"/>
  <c r="A62" i="90" s="1"/>
  <c r="A40" i="79"/>
  <c r="A43" i="79" s="1"/>
  <c r="A47" i="79" s="1"/>
  <c r="A40" i="86"/>
  <c r="A40" i="87"/>
  <c r="A43" i="87" s="1"/>
  <c r="A47" i="93"/>
  <c r="A54" i="93" s="1"/>
  <c r="A40" i="77"/>
  <c r="A43" i="77" s="1"/>
  <c r="A40" i="89"/>
  <c r="A23" i="75"/>
  <c r="A25" i="75" s="1"/>
  <c r="A27" i="75" s="1"/>
  <c r="A29" i="75" s="1"/>
  <c r="A31" i="75" s="1"/>
  <c r="A42" i="75" s="1"/>
  <c r="A47" i="82"/>
  <c r="A40" i="88"/>
  <c r="A62" i="92"/>
  <c r="A64" i="92" s="1"/>
  <c r="A47" i="94"/>
  <c r="A40" i="81"/>
  <c r="A43" i="81" s="1"/>
  <c r="A47" i="81" s="1"/>
  <c r="A49" i="105"/>
  <c r="A51" i="105" s="1"/>
  <c r="A40" i="78"/>
  <c r="A64" i="97"/>
  <c r="A47" i="98"/>
  <c r="A59" i="80"/>
  <c r="A43" i="95"/>
  <c r="A40" i="83"/>
  <c r="A37" i="96"/>
  <c r="A54" i="84"/>
  <c r="A43" i="85"/>
  <c r="A47" i="85" s="1"/>
  <c r="A43" i="91"/>
  <c r="A28" i="103"/>
  <c r="A53" i="105" l="1"/>
  <c r="A55" i="105" s="1"/>
  <c r="A57" i="105" s="1"/>
  <c r="A59" i="105" s="1"/>
  <c r="A61" i="105" s="1"/>
  <c r="A54" i="79"/>
  <c r="A59" i="79" s="1"/>
  <c r="A47" i="77"/>
  <c r="A54" i="77" s="1"/>
  <c r="A59" i="77" s="1"/>
  <c r="A62" i="77" s="1"/>
  <c r="A64" i="77" s="1"/>
  <c r="A67" i="77" s="1"/>
  <c r="A69" i="77" s="1"/>
  <c r="A75" i="77" s="1"/>
  <c r="A81" i="77" s="1"/>
  <c r="A84" i="77" s="1"/>
  <c r="A87" i="77" s="1"/>
  <c r="A90" i="77" s="1"/>
  <c r="A101" i="77" s="1"/>
  <c r="A111" i="77" s="1"/>
  <c r="A131" i="77" s="1"/>
  <c r="A134" i="77" s="1"/>
  <c r="A137" i="77" s="1"/>
  <c r="A143" i="77" s="1"/>
  <c r="A148" i="77" s="1"/>
  <c r="A153" i="77" s="1"/>
  <c r="A158" i="77" s="1"/>
  <c r="A172" i="77" s="1"/>
  <c r="A177" i="77" s="1"/>
  <c r="A181" i="77" s="1"/>
  <c r="A184" i="77" s="1"/>
  <c r="A186" i="77" s="1"/>
  <c r="A188" i="77" s="1"/>
  <c r="A192" i="77" s="1"/>
  <c r="A196" i="77" s="1"/>
  <c r="A199" i="77" s="1"/>
  <c r="A201" i="77" s="1"/>
  <c r="A203" i="77" s="1"/>
  <c r="A205" i="77" s="1"/>
  <c r="A207" i="77" s="1"/>
  <c r="A209" i="77" s="1"/>
  <c r="A211" i="77" s="1"/>
  <c r="A59" i="93"/>
  <c r="A64" i="90"/>
  <c r="A67" i="90" s="1"/>
  <c r="A69" i="90" s="1"/>
  <c r="A75" i="90" s="1"/>
  <c r="A81" i="90" s="1"/>
  <c r="A84" i="90" s="1"/>
  <c r="A87" i="90" s="1"/>
  <c r="A91" i="90" s="1"/>
  <c r="A102" i="90" s="1"/>
  <c r="A123" i="90" s="1"/>
  <c r="A126" i="90" s="1"/>
  <c r="A131" i="90" s="1"/>
  <c r="A136" i="90" s="1"/>
  <c r="A141" i="90" s="1"/>
  <c r="A146" i="90" s="1"/>
  <c r="A160" i="90" s="1"/>
  <c r="A43" i="88"/>
  <c r="A47" i="88" s="1"/>
  <c r="A47" i="91"/>
  <c r="A54" i="91" s="1"/>
  <c r="A59" i="91" s="1"/>
  <c r="A67" i="97"/>
  <c r="A54" i="85"/>
  <c r="A40" i="96"/>
  <c r="A43" i="96" s="1"/>
  <c r="A47" i="96" s="1"/>
  <c r="A54" i="96" s="1"/>
  <c r="A59" i="96" s="1"/>
  <c r="A62" i="96" s="1"/>
  <c r="A64" i="96" s="1"/>
  <c r="A67" i="96" s="1"/>
  <c r="A69" i="96" s="1"/>
  <c r="A75" i="96" s="1"/>
  <c r="A81" i="96" s="1"/>
  <c r="A84" i="96" s="1"/>
  <c r="A87" i="96" s="1"/>
  <c r="A91" i="96" s="1"/>
  <c r="A47" i="87"/>
  <c r="A54" i="81"/>
  <c r="A43" i="86"/>
  <c r="A47" i="86" s="1"/>
  <c r="A43" i="83"/>
  <c r="A47" i="83" s="1"/>
  <c r="A54" i="83" s="1"/>
  <c r="A59" i="83" s="1"/>
  <c r="A62" i="83" s="1"/>
  <c r="A64" i="83" s="1"/>
  <c r="A67" i="83" s="1"/>
  <c r="A69" i="83" s="1"/>
  <c r="A75" i="83" s="1"/>
  <c r="A81" i="83" s="1"/>
  <c r="A84" i="83" s="1"/>
  <c r="A87" i="83" s="1"/>
  <c r="A91" i="83" s="1"/>
  <c r="A101" i="83" s="1"/>
  <c r="A122" i="83" s="1"/>
  <c r="A125" i="83" s="1"/>
  <c r="A128" i="83" s="1"/>
  <c r="A134" i="83" s="1"/>
  <c r="A139" i="83" s="1"/>
  <c r="A144" i="83" s="1"/>
  <c r="A149" i="83" s="1"/>
  <c r="A163" i="83" s="1"/>
  <c r="A169" i="83" s="1"/>
  <c r="A173" i="83" s="1"/>
  <c r="A176" i="83" s="1"/>
  <c r="A54" i="98"/>
  <c r="A59" i="98" s="1"/>
  <c r="A54" i="94"/>
  <c r="A59" i="94" s="1"/>
  <c r="A62" i="94" s="1"/>
  <c r="A64" i="94" s="1"/>
  <c r="A67" i="94" s="1"/>
  <c r="A69" i="94" s="1"/>
  <c r="A75" i="94" s="1"/>
  <c r="A81" i="94" s="1"/>
  <c r="A84" i="94" s="1"/>
  <c r="A87" i="94" s="1"/>
  <c r="A91" i="94" s="1"/>
  <c r="A101" i="94" s="1"/>
  <c r="A123" i="94" s="1"/>
  <c r="A126" i="94" s="1"/>
  <c r="A131" i="94" s="1"/>
  <c r="A136" i="94" s="1"/>
  <c r="A47" i="95"/>
  <c r="A54" i="82"/>
  <c r="A59" i="82" s="1"/>
  <c r="A62" i="82" s="1"/>
  <c r="A64" i="82" s="1"/>
  <c r="A67" i="82" s="1"/>
  <c r="A69" i="82" s="1"/>
  <c r="A75" i="82" s="1"/>
  <c r="A81" i="82" s="1"/>
  <c r="A84" i="82" s="1"/>
  <c r="A87" i="82" s="1"/>
  <c r="A91" i="82" s="1"/>
  <c r="A101" i="82" s="1"/>
  <c r="A62" i="80"/>
  <c r="A67" i="92"/>
  <c r="A69" i="92" s="1"/>
  <c r="A75" i="92" s="1"/>
  <c r="A81" i="92" s="1"/>
  <c r="A84" i="92" s="1"/>
  <c r="A87" i="92" s="1"/>
  <c r="A91" i="92" s="1"/>
  <c r="A101" i="92" s="1"/>
  <c r="A124" i="92" s="1"/>
  <c r="A127" i="92" s="1"/>
  <c r="A130" i="92" s="1"/>
  <c r="A136" i="92" s="1"/>
  <c r="A141" i="92" s="1"/>
  <c r="A146" i="92" s="1"/>
  <c r="A151" i="92" s="1"/>
  <c r="A165" i="92" s="1"/>
  <c r="A171" i="92" s="1"/>
  <c r="A175" i="92" s="1"/>
  <c r="A178" i="92" s="1"/>
  <c r="A43" i="89"/>
  <c r="A43" i="78"/>
  <c r="A45" i="75"/>
  <c r="A59" i="84"/>
  <c r="A62" i="98" l="1"/>
  <c r="A64" i="98" s="1"/>
  <c r="A67" i="98" s="1"/>
  <c r="A69" i="98" s="1"/>
  <c r="A75" i="98" s="1"/>
  <c r="A81" i="98" s="1"/>
  <c r="A84" i="98" s="1"/>
  <c r="A87" i="98" s="1"/>
  <c r="A91" i="98" s="1"/>
  <c r="A97" i="98" s="1"/>
  <c r="A107" i="98" s="1"/>
  <c r="A110" i="98" s="1"/>
  <c r="A115" i="98" s="1"/>
  <c r="A125" i="98" s="1"/>
  <c r="A130" i="98" s="1"/>
  <c r="A134" i="98" s="1"/>
  <c r="A137" i="98" s="1"/>
  <c r="A139" i="98" s="1"/>
  <c r="A142" i="98" s="1"/>
  <c r="A147" i="98" s="1"/>
  <c r="A150" i="98" s="1"/>
  <c r="A152" i="98" s="1"/>
  <c r="A154" i="98" s="1"/>
  <c r="A156" i="98" s="1"/>
  <c r="A54" i="88"/>
  <c r="A59" i="88" s="1"/>
  <c r="A62" i="88" s="1"/>
  <c r="A64" i="88" s="1"/>
  <c r="A67" i="88" s="1"/>
  <c r="A69" i="88" s="1"/>
  <c r="A62" i="79"/>
  <c r="A64" i="79" s="1"/>
  <c r="A67" i="79" s="1"/>
  <c r="A69" i="79" s="1"/>
  <c r="A75" i="79" s="1"/>
  <c r="A180" i="92"/>
  <c r="A182" i="92"/>
  <c r="A54" i="86"/>
  <c r="A59" i="86" s="1"/>
  <c r="A62" i="86" s="1"/>
  <c r="A64" i="86" s="1"/>
  <c r="A67" i="86" s="1"/>
  <c r="A69" i="86" s="1"/>
  <c r="A75" i="86" s="1"/>
  <c r="A81" i="86" s="1"/>
  <c r="A84" i="86" s="1"/>
  <c r="A87" i="86" s="1"/>
  <c r="A91" i="86" s="1"/>
  <c r="A180" i="83"/>
  <c r="A178" i="83"/>
  <c r="A101" i="96"/>
  <c r="A121" i="96"/>
  <c r="A62" i="91"/>
  <c r="A64" i="91" s="1"/>
  <c r="A67" i="91" s="1"/>
  <c r="A69" i="91" s="1"/>
  <c r="A75" i="91" s="1"/>
  <c r="A81" i="91" s="1"/>
  <c r="A84" i="91" s="1"/>
  <c r="A165" i="90"/>
  <c r="A169" i="90" s="1"/>
  <c r="A175" i="90" s="1"/>
  <c r="A178" i="90" s="1"/>
  <c r="A180" i="90" s="1"/>
  <c r="A182" i="90" s="1"/>
  <c r="A186" i="90" s="1"/>
  <c r="A191" i="90" s="1"/>
  <c r="A194" i="90" s="1"/>
  <c r="A196" i="90" s="1"/>
  <c r="A198" i="90" s="1"/>
  <c r="A200" i="90" s="1"/>
  <c r="A202" i="90" s="1"/>
  <c r="A204" i="90" s="1"/>
  <c r="A206" i="90" s="1"/>
  <c r="A62" i="84"/>
  <c r="A64" i="84" s="1"/>
  <c r="A67" i="84" s="1"/>
  <c r="A69" i="84" s="1"/>
  <c r="A75" i="84" s="1"/>
  <c r="A64" i="80"/>
  <c r="A67" i="80" s="1"/>
  <c r="A69" i="80" s="1"/>
  <c r="A75" i="80" s="1"/>
  <c r="A81" i="80" s="1"/>
  <c r="A84" i="80" s="1"/>
  <c r="A87" i="80" s="1"/>
  <c r="A91" i="80" s="1"/>
  <c r="A101" i="80" s="1"/>
  <c r="A122" i="80" s="1"/>
  <c r="A125" i="80" s="1"/>
  <c r="A128" i="80" s="1"/>
  <c r="A134" i="80" s="1"/>
  <c r="A139" i="80" s="1"/>
  <c r="A144" i="80" s="1"/>
  <c r="A149" i="80" s="1"/>
  <c r="A163" i="80" s="1"/>
  <c r="A168" i="80" s="1"/>
  <c r="A172" i="80" s="1"/>
  <c r="A175" i="80" s="1"/>
  <c r="A177" i="80" s="1"/>
  <c r="A179" i="80" s="1"/>
  <c r="A183" i="80" s="1"/>
  <c r="A188" i="80" s="1"/>
  <c r="A191" i="80" s="1"/>
  <c r="A193" i="80" s="1"/>
  <c r="A195" i="80" s="1"/>
  <c r="A197" i="80" s="1"/>
  <c r="A199" i="80" s="1"/>
  <c r="A201" i="80" s="1"/>
  <c r="A203" i="80" s="1"/>
  <c r="A205" i="80" s="1"/>
  <c r="A207" i="80" s="1"/>
  <c r="A209" i="80" s="1"/>
  <c r="A47" i="89"/>
  <c r="A213" i="77"/>
  <c r="A54" i="95"/>
  <c r="A59" i="95" s="1"/>
  <c r="A62" i="95" s="1"/>
  <c r="A64" i="95" s="1"/>
  <c r="A67" i="95" s="1"/>
  <c r="A69" i="95" s="1"/>
  <c r="A75" i="95" s="1"/>
  <c r="A81" i="95" s="1"/>
  <c r="A84" i="95" s="1"/>
  <c r="A87" i="95" s="1"/>
  <c r="A62" i="93"/>
  <c r="A64" i="93" s="1"/>
  <c r="A67" i="93" s="1"/>
  <c r="A69" i="93" s="1"/>
  <c r="A75" i="93" s="1"/>
  <c r="A81" i="93" s="1"/>
  <c r="A84" i="93" s="1"/>
  <c r="A87" i="93" s="1"/>
  <c r="A91" i="93" s="1"/>
  <c r="A101" i="93" s="1"/>
  <c r="A121" i="93" s="1"/>
  <c r="A124" i="93" s="1"/>
  <c r="A129" i="93" s="1"/>
  <c r="A134" i="93" s="1"/>
  <c r="A147" i="93" s="1"/>
  <c r="A152" i="93" s="1"/>
  <c r="A156" i="93" s="1"/>
  <c r="A159" i="93" s="1"/>
  <c r="A161" i="93" s="1"/>
  <c r="A163" i="93" s="1"/>
  <c r="A167" i="93" s="1"/>
  <c r="A172" i="93" s="1"/>
  <c r="A175" i="93" s="1"/>
  <c r="A177" i="93" s="1"/>
  <c r="A179" i="93" s="1"/>
  <c r="A181" i="93" s="1"/>
  <c r="A183" i="93" s="1"/>
  <c r="A185" i="93" s="1"/>
  <c r="A187" i="93" s="1"/>
  <c r="A54" i="87"/>
  <c r="A59" i="87" s="1"/>
  <c r="A62" i="87" s="1"/>
  <c r="A59" i="81"/>
  <c r="A149" i="94"/>
  <c r="A154" i="94" s="1"/>
  <c r="A158" i="94" s="1"/>
  <c r="A161" i="94" s="1"/>
  <c r="A163" i="94" s="1"/>
  <c r="A165" i="94" s="1"/>
  <c r="A169" i="94" s="1"/>
  <c r="A174" i="94" s="1"/>
  <c r="A177" i="94" s="1"/>
  <c r="A179" i="94" s="1"/>
  <c r="A181" i="94" s="1"/>
  <c r="A183" i="94" s="1"/>
  <c r="A185" i="94" s="1"/>
  <c r="A187" i="94" s="1"/>
  <c r="A189" i="94" s="1"/>
  <c r="A47" i="78"/>
  <c r="A54" i="78"/>
  <c r="A59" i="78" s="1"/>
  <c r="A59" i="85"/>
  <c r="A62" i="85" s="1"/>
  <c r="A64" i="85" s="1"/>
  <c r="A67" i="85" s="1"/>
  <c r="A69" i="85" s="1"/>
  <c r="A75" i="85" s="1"/>
  <c r="A81" i="85" s="1"/>
  <c r="A84" i="85" s="1"/>
  <c r="A87" i="85" s="1"/>
  <c r="A91" i="85" s="1"/>
  <c r="A101" i="85" s="1"/>
  <c r="A121" i="85" s="1"/>
  <c r="A124" i="85" s="1"/>
  <c r="A129" i="85" s="1"/>
  <c r="A134" i="85" s="1"/>
  <c r="A147" i="85" s="1"/>
  <c r="A152" i="85" s="1"/>
  <c r="A156" i="85" s="1"/>
  <c r="A159" i="85" s="1"/>
  <c r="A161" i="85" s="1"/>
  <c r="A163" i="85" s="1"/>
  <c r="A167" i="85" s="1"/>
  <c r="A172" i="85" s="1"/>
  <c r="A175" i="85" s="1"/>
  <c r="A177" i="85" s="1"/>
  <c r="A179" i="85" s="1"/>
  <c r="A181" i="85" s="1"/>
  <c r="A183" i="85" s="1"/>
  <c r="A185" i="85" s="1"/>
  <c r="A187" i="85" s="1"/>
  <c r="A104" i="82"/>
  <c r="A123" i="82" s="1"/>
  <c r="A128" i="82" s="1"/>
  <c r="A133" i="82" s="1"/>
  <c r="A146" i="82" s="1"/>
  <c r="A151" i="82" s="1"/>
  <c r="A155" i="82" s="1"/>
  <c r="A158" i="82" s="1"/>
  <c r="A160" i="82" s="1"/>
  <c r="A162" i="82" s="1"/>
  <c r="A166" i="82" s="1"/>
  <c r="A171" i="82" s="1"/>
  <c r="A174" i="82" s="1"/>
  <c r="A176" i="82" s="1"/>
  <c r="A178" i="82" s="1"/>
  <c r="A180" i="82" s="1"/>
  <c r="A182" i="82" s="1"/>
  <c r="A184" i="82" s="1"/>
  <c r="A186" i="82" s="1"/>
  <c r="A188" i="82" s="1"/>
  <c r="A69" i="97"/>
  <c r="A124" i="96" l="1"/>
  <c r="A129" i="96" s="1"/>
  <c r="A134" i="96" s="1"/>
  <c r="A147" i="96" s="1"/>
  <c r="A152" i="96" s="1"/>
  <c r="A156" i="96" s="1"/>
  <c r="A159" i="96" s="1"/>
  <c r="A161" i="96" s="1"/>
  <c r="A163" i="96" s="1"/>
  <c r="A167" i="96" s="1"/>
  <c r="A172" i="96" s="1"/>
  <c r="A175" i="96" s="1"/>
  <c r="A177" i="96" s="1"/>
  <c r="A179" i="96" s="1"/>
  <c r="A181" i="96" s="1"/>
  <c r="A183" i="96" s="1"/>
  <c r="A185" i="96" s="1"/>
  <c r="A187" i="96" s="1"/>
  <c r="A184" i="92"/>
  <c r="A188" i="92" s="1"/>
  <c r="A193" i="92" s="1"/>
  <c r="A196" i="92" s="1"/>
  <c r="A198" i="92" s="1"/>
  <c r="A200" i="92" s="1"/>
  <c r="A202" i="92" s="1"/>
  <c r="A204" i="92" s="1"/>
  <c r="A206" i="92" s="1"/>
  <c r="A208" i="92" s="1"/>
  <c r="A210" i="92" s="1"/>
  <c r="A212" i="92" s="1"/>
  <c r="A214" i="92" s="1"/>
  <c r="A75" i="88"/>
  <c r="A81" i="88" s="1"/>
  <c r="A84" i="88" s="1"/>
  <c r="A87" i="88" s="1"/>
  <c r="A64" i="87"/>
  <c r="A67" i="87" s="1"/>
  <c r="A69" i="87" s="1"/>
  <c r="A75" i="87" s="1"/>
  <c r="A81" i="87" s="1"/>
  <c r="A84" i="87" s="1"/>
  <c r="A87" i="87" s="1"/>
  <c r="A91" i="87" s="1"/>
  <c r="A101" i="87" s="1"/>
  <c r="A120" i="87" s="1"/>
  <c r="A123" i="87" s="1"/>
  <c r="A128" i="87" s="1"/>
  <c r="A133" i="87" s="1"/>
  <c r="A146" i="87" s="1"/>
  <c r="A151" i="87" s="1"/>
  <c r="A155" i="87" s="1"/>
  <c r="A158" i="87" s="1"/>
  <c r="A160" i="87" s="1"/>
  <c r="A162" i="87" s="1"/>
  <c r="A166" i="87" s="1"/>
  <c r="A171" i="87" s="1"/>
  <c r="A174" i="87" s="1"/>
  <c r="A176" i="87" s="1"/>
  <c r="A178" i="87" s="1"/>
  <c r="A180" i="87" s="1"/>
  <c r="A182" i="87" s="1"/>
  <c r="A184" i="87" s="1"/>
  <c r="A186" i="87" s="1"/>
  <c r="A91" i="95"/>
  <c r="A101" i="86"/>
  <c r="A123" i="86" s="1"/>
  <c r="A87" i="91"/>
  <c r="A91" i="91" s="1"/>
  <c r="A101" i="91" s="1"/>
  <c r="A120" i="91" s="1"/>
  <c r="A123" i="91" s="1"/>
  <c r="A128" i="91" s="1"/>
  <c r="A133" i="91" s="1"/>
  <c r="A146" i="91" s="1"/>
  <c r="A151" i="91" s="1"/>
  <c r="A155" i="91" s="1"/>
  <c r="A158" i="91" s="1"/>
  <c r="A160" i="91" s="1"/>
  <c r="A162" i="91" s="1"/>
  <c r="A166" i="91" s="1"/>
  <c r="A171" i="91" s="1"/>
  <c r="A174" i="91" s="1"/>
  <c r="A176" i="91" s="1"/>
  <c r="A178" i="91" s="1"/>
  <c r="A180" i="91" s="1"/>
  <c r="A182" i="91" s="1"/>
  <c r="A184" i="91" s="1"/>
  <c r="A186" i="91" s="1"/>
  <c r="A81" i="84"/>
  <c r="A84" i="84" s="1"/>
  <c r="A87" i="84" s="1"/>
  <c r="A91" i="84" s="1"/>
  <c r="A102" i="84" s="1"/>
  <c r="A120" i="84" s="1"/>
  <c r="A123" i="84" s="1"/>
  <c r="A128" i="84" s="1"/>
  <c r="A133" i="84" s="1"/>
  <c r="A146" i="84" s="1"/>
  <c r="A81" i="79"/>
  <c r="A84" i="79" s="1"/>
  <c r="A182" i="83"/>
  <c r="A186" i="83" s="1"/>
  <c r="A191" i="83" s="1"/>
  <c r="A194" i="83" s="1"/>
  <c r="A196" i="83" s="1"/>
  <c r="A198" i="83" s="1"/>
  <c r="A200" i="83" s="1"/>
  <c r="A202" i="83" s="1"/>
  <c r="A204" i="83" s="1"/>
  <c r="A206" i="83" s="1"/>
  <c r="A208" i="83" s="1"/>
  <c r="A210" i="83" s="1"/>
  <c r="A212" i="83" s="1"/>
  <c r="A62" i="78"/>
  <c r="A64" i="78"/>
  <c r="A67" i="78" s="1"/>
  <c r="A69" i="78" s="1"/>
  <c r="A75" i="78" s="1"/>
  <c r="A81" i="78" s="1"/>
  <c r="A84" i="78" s="1"/>
  <c r="A75" i="97"/>
  <c r="A81" i="97" s="1"/>
  <c r="A84" i="97" s="1"/>
  <c r="A87" i="97" s="1"/>
  <c r="A91" i="97" s="1"/>
  <c r="A101" i="97" s="1"/>
  <c r="A120" i="97" s="1"/>
  <c r="A123" i="97" s="1"/>
  <c r="A128" i="97" s="1"/>
  <c r="A133" i="97" s="1"/>
  <c r="A146" i="97" s="1"/>
  <c r="A151" i="97" s="1"/>
  <c r="A155" i="97" s="1"/>
  <c r="A158" i="97" s="1"/>
  <c r="A160" i="97" s="1"/>
  <c r="A162" i="97" s="1"/>
  <c r="A166" i="97" s="1"/>
  <c r="A171" i="97" s="1"/>
  <c r="A174" i="97" s="1"/>
  <c r="A176" i="97" s="1"/>
  <c r="A178" i="97" s="1"/>
  <c r="A180" i="97" s="1"/>
  <c r="A182" i="97" s="1"/>
  <c r="A184" i="97" s="1"/>
  <c r="A186" i="97" s="1"/>
  <c r="A54" i="89"/>
  <c r="A62" i="81"/>
  <c r="A64" i="81" s="1"/>
  <c r="A67" i="81" s="1"/>
  <c r="A69" i="81" s="1"/>
  <c r="A75" i="81" s="1"/>
  <c r="A81" i="81" s="1"/>
  <c r="A84" i="81" s="1"/>
  <c r="A87" i="81" s="1"/>
  <c r="A91" i="81" s="1"/>
  <c r="A101" i="81" s="1"/>
  <c r="A120" i="81" s="1"/>
  <c r="A123" i="81" s="1"/>
  <c r="A128" i="81" s="1"/>
  <c r="A133" i="81" s="1"/>
  <c r="A138" i="81" s="1"/>
  <c r="A151" i="81" s="1"/>
  <c r="A156" i="81" s="1"/>
  <c r="A160" i="81" s="1"/>
  <c r="A163" i="81" s="1"/>
  <c r="A165" i="81" s="1"/>
  <c r="A167" i="81" s="1"/>
  <c r="A171" i="81" s="1"/>
  <c r="A176" i="81" s="1"/>
  <c r="A179" i="81" s="1"/>
  <c r="A181" i="81" s="1"/>
  <c r="A183" i="81" s="1"/>
  <c r="A185" i="81" s="1"/>
  <c r="A187" i="81" s="1"/>
  <c r="A189" i="81" s="1"/>
  <c r="A191" i="81" s="1"/>
  <c r="A193" i="81" s="1"/>
  <c r="A91" i="88" l="1"/>
  <c r="A101" i="88" s="1"/>
  <c r="A120" i="88" s="1"/>
  <c r="A123" i="88" s="1"/>
  <c r="A128" i="88" s="1"/>
  <c r="A133" i="88" s="1"/>
  <c r="A146" i="88" s="1"/>
  <c r="A151" i="88" s="1"/>
  <c r="A155" i="88" s="1"/>
  <c r="A158" i="88" s="1"/>
  <c r="A160" i="88" s="1"/>
  <c r="A162" i="88" s="1"/>
  <c r="A166" i="88" s="1"/>
  <c r="A171" i="88" s="1"/>
  <c r="A174" i="88" s="1"/>
  <c r="A176" i="88" s="1"/>
  <c r="A178" i="88" s="1"/>
  <c r="A180" i="88" s="1"/>
  <c r="A182" i="88" s="1"/>
  <c r="A184" i="88" s="1"/>
  <c r="A186" i="88" s="1"/>
  <c r="A126" i="86"/>
  <c r="A129" i="86" s="1"/>
  <c r="A135" i="86" s="1"/>
  <c r="A140" i="86" s="1"/>
  <c r="A101" i="95"/>
  <c r="A122" i="95" s="1"/>
  <c r="A125" i="95" s="1"/>
  <c r="A128" i="95" s="1"/>
  <c r="A151" i="84"/>
  <c r="A155" i="84" s="1"/>
  <c r="A160" i="84" s="1"/>
  <c r="A163" i="84" s="1"/>
  <c r="A165" i="84" s="1"/>
  <c r="A167" i="84" s="1"/>
  <c r="A171" i="84" s="1"/>
  <c r="A176" i="84" s="1"/>
  <c r="A179" i="84" s="1"/>
  <c r="A181" i="84" s="1"/>
  <c r="A183" i="84" s="1"/>
  <c r="A185" i="84" s="1"/>
  <c r="A187" i="84" s="1"/>
  <c r="A189" i="84" s="1"/>
  <c r="A191" i="84" s="1"/>
  <c r="A193" i="84" s="1"/>
  <c r="A87" i="79"/>
  <c r="A91" i="79" s="1"/>
  <c r="A101" i="79" s="1"/>
  <c r="A120" i="79" s="1"/>
  <c r="A123" i="79" s="1"/>
  <c r="A128" i="79" s="1"/>
  <c r="A133" i="79" s="1"/>
  <c r="A146" i="79" s="1"/>
  <c r="A151" i="79" s="1"/>
  <c r="A155" i="79" s="1"/>
  <c r="A158" i="79" s="1"/>
  <c r="A160" i="79" s="1"/>
  <c r="A162" i="79" s="1"/>
  <c r="A166" i="79" s="1"/>
  <c r="A87" i="78"/>
  <c r="A91" i="78" s="1"/>
  <c r="A101" i="78" s="1"/>
  <c r="A120" i="78" s="1"/>
  <c r="A123" i="78" s="1"/>
  <c r="A128" i="78" s="1"/>
  <c r="A133" i="78" s="1"/>
  <c r="A138" i="78" s="1"/>
  <c r="A151" i="78" s="1"/>
  <c r="A156" i="78" s="1"/>
  <c r="A160" i="78" s="1"/>
  <c r="A163" i="78" s="1"/>
  <c r="A165" i="78" s="1"/>
  <c r="A167" i="78" s="1"/>
  <c r="A171" i="78" s="1"/>
  <c r="A176" i="78" s="1"/>
  <c r="A179" i="78" s="1"/>
  <c r="A181" i="78" s="1"/>
  <c r="A183" i="78" s="1"/>
  <c r="A185" i="78" s="1"/>
  <c r="A187" i="78" s="1"/>
  <c r="A189" i="78" s="1"/>
  <c r="A191" i="78" s="1"/>
  <c r="A193" i="78" s="1"/>
  <c r="A59" i="89"/>
  <c r="A62" i="89" s="1"/>
  <c r="A64" i="89" s="1"/>
  <c r="A67" i="89" s="1"/>
  <c r="A69" i="89" s="1"/>
  <c r="A75" i="89" s="1"/>
  <c r="A81" i="89" s="1"/>
  <c r="A84" i="89" s="1"/>
  <c r="A87" i="89" s="1"/>
  <c r="A91" i="89" s="1"/>
  <c r="A101" i="89" s="1"/>
  <c r="A123" i="89" s="1"/>
  <c r="A126" i="89" s="1"/>
  <c r="A129" i="89" s="1"/>
  <c r="A135" i="89" s="1"/>
  <c r="A140" i="89" s="1"/>
  <c r="A145" i="89" s="1"/>
  <c r="A150" i="89" s="1"/>
  <c r="A164" i="89" s="1"/>
  <c r="A169" i="89" s="1"/>
  <c r="A173" i="89" s="1"/>
  <c r="A176" i="89" s="1"/>
  <c r="A178" i="89" s="1"/>
  <c r="A180" i="89" s="1"/>
  <c r="A184" i="89" s="1"/>
  <c r="A189" i="89" s="1"/>
  <c r="A192" i="89" s="1"/>
  <c r="A194" i="89" s="1"/>
  <c r="A196" i="89" s="1"/>
  <c r="A198" i="89" s="1"/>
  <c r="A200" i="89" s="1"/>
  <c r="A202" i="89" s="1"/>
  <c r="A204" i="89" s="1"/>
  <c r="A206" i="89" s="1"/>
  <c r="A208" i="89" s="1"/>
  <c r="A210" i="89" s="1"/>
  <c r="A146" i="86" l="1"/>
  <c r="A151" i="86" s="1"/>
  <c r="A165" i="86" s="1"/>
  <c r="A170" i="86" s="1"/>
  <c r="A174" i="86" s="1"/>
  <c r="A177" i="86" s="1"/>
  <c r="A179" i="86" s="1"/>
  <c r="A181" i="86" s="1"/>
  <c r="A185" i="86" s="1"/>
  <c r="A190" i="86" s="1"/>
  <c r="A193" i="86" s="1"/>
  <c r="A195" i="86" s="1"/>
  <c r="A197" i="86" s="1"/>
  <c r="A199" i="86" s="1"/>
  <c r="A201" i="86" s="1"/>
  <c r="A203" i="86" s="1"/>
  <c r="A205" i="86" s="1"/>
  <c r="A207" i="86" s="1"/>
  <c r="A209" i="86" s="1"/>
  <c r="A211" i="86" s="1"/>
  <c r="A134" i="95"/>
  <c r="A139" i="95" s="1"/>
  <c r="A144" i="95" s="1"/>
  <c r="A149" i="95" s="1"/>
  <c r="A163" i="95" s="1"/>
  <c r="A168" i="95" s="1"/>
  <c r="A172" i="95" s="1"/>
  <c r="A175" i="95" s="1"/>
  <c r="A177" i="95" s="1"/>
  <c r="A179" i="95" s="1"/>
  <c r="A183" i="95" s="1"/>
  <c r="A188" i="95" s="1"/>
  <c r="A191" i="95" s="1"/>
  <c r="A193" i="95" s="1"/>
  <c r="A195" i="95" s="1"/>
  <c r="A197" i="95" s="1"/>
  <c r="A199" i="95" s="1"/>
  <c r="A201" i="95" s="1"/>
  <c r="A203" i="95" s="1"/>
  <c r="A205" i="95" s="1"/>
  <c r="A207" i="95" s="1"/>
  <c r="A209" i="95" s="1"/>
  <c r="A171" i="79"/>
  <c r="A174" i="79" s="1"/>
  <c r="A176" i="79" s="1"/>
  <c r="A178" i="79" s="1"/>
  <c r="A180" i="79" s="1"/>
  <c r="A182" i="79" s="1"/>
  <c r="A184" i="79" s="1"/>
  <c r="A186" i="79" s="1"/>
  <c r="A188" i="79" s="1"/>
  <c r="G23" i="42"/>
  <c r="A12" i="42"/>
  <c r="F23" i="41"/>
  <c r="F25" i="41" s="1"/>
  <c r="E23" i="36" s="1"/>
  <c r="F22" i="41"/>
  <c r="F21" i="41"/>
  <c r="F20" i="41"/>
  <c r="F19" i="41"/>
  <c r="F18" i="41"/>
  <c r="F17" i="41"/>
  <c r="F16" i="41"/>
  <c r="F15" i="41"/>
  <c r="F14" i="41"/>
  <c r="F13" i="41"/>
  <c r="F12" i="41"/>
  <c r="F11" i="41"/>
  <c r="A11" i="41"/>
  <c r="B101" i="39"/>
  <c r="B50" i="39"/>
  <c r="B99" i="39"/>
  <c r="G99" i="39"/>
  <c r="E72" i="39"/>
  <c r="A72" i="39"/>
  <c r="B69" i="39"/>
  <c r="E65" i="39"/>
  <c r="E63" i="39"/>
  <c r="A12" i="39"/>
  <c r="B77" i="38"/>
  <c r="B75" i="38"/>
  <c r="B68" i="38"/>
  <c r="B44" i="38"/>
  <c r="F44" i="38"/>
  <c r="A14" i="42" l="1"/>
  <c r="A12" i="41"/>
  <c r="A13" i="41" s="1"/>
  <c r="A17" i="41" s="1"/>
  <c r="A14" i="41"/>
  <c r="A15" i="41"/>
  <c r="A16" i="41"/>
  <c r="G69" i="39"/>
  <c r="G50" i="39"/>
  <c r="A74" i="39"/>
  <c r="A76" i="39" s="1"/>
  <c r="A78" i="39" s="1"/>
  <c r="A14" i="39"/>
  <c r="A16" i="39" s="1"/>
  <c r="A18" i="39" s="1"/>
  <c r="A20" i="39" s="1"/>
  <c r="F68" i="38"/>
  <c r="G101" i="39" l="1"/>
  <c r="C22" i="36" s="1"/>
  <c r="A16" i="42"/>
  <c r="A18" i="42" s="1"/>
  <c r="A20" i="42" s="1"/>
  <c r="A18" i="41"/>
  <c r="A19" i="41" s="1"/>
  <c r="A80" i="39"/>
  <c r="A22" i="39"/>
  <c r="F75" i="38"/>
  <c r="F77" i="38"/>
  <c r="C21" i="36" s="1"/>
  <c r="A22" i="42" l="1"/>
  <c r="A20" i="41"/>
  <c r="A21" i="41"/>
  <c r="A23" i="41" s="1"/>
  <c r="A22" i="41"/>
  <c r="A82" i="39"/>
  <c r="A84" i="39" s="1"/>
  <c r="A24" i="39"/>
  <c r="A26" i="39" s="1"/>
  <c r="A28" i="39" s="1"/>
  <c r="A86" i="39" l="1"/>
  <c r="A88" i="39" s="1"/>
  <c r="A90" i="39" s="1"/>
  <c r="A30" i="39"/>
  <c r="A92" i="39" l="1"/>
  <c r="A93" i="39" s="1"/>
  <c r="A32" i="39"/>
  <c r="A95" i="39" l="1"/>
  <c r="A97" i="39" s="1"/>
  <c r="A34" i="39"/>
  <c r="A36" i="39" s="1"/>
  <c r="A38" i="39" s="1"/>
  <c r="A40" i="39" s="1"/>
  <c r="A42" i="39" s="1"/>
  <c r="A44" i="39" s="1"/>
  <c r="A46" i="39" s="1"/>
  <c r="A48" i="39" s="1"/>
  <c r="A53" i="39" l="1"/>
  <c r="A55" i="39" l="1"/>
  <c r="A57" i="39" s="1"/>
  <c r="A59" i="39" s="1"/>
  <c r="A61" i="39" l="1"/>
  <c r="A63" i="39" s="1"/>
  <c r="A65" i="39" s="1"/>
  <c r="A67" i="39" l="1"/>
  <c r="B90" i="37" l="1"/>
  <c r="F88" i="37"/>
  <c r="F65" i="37"/>
  <c r="F63" i="37"/>
  <c r="F64" i="37"/>
  <c r="F87" i="37"/>
  <c r="F86" i="37"/>
  <c r="F85" i="37"/>
  <c r="F84" i="37"/>
  <c r="F83" i="37"/>
  <c r="F82" i="37"/>
  <c r="F81" i="37"/>
  <c r="F80" i="37"/>
  <c r="F79" i="37"/>
  <c r="F78" i="37"/>
  <c r="F77" i="37"/>
  <c r="F76" i="37"/>
  <c r="F75" i="37"/>
  <c r="F74" i="37"/>
  <c r="F73" i="37"/>
  <c r="F72" i="37"/>
  <c r="F71" i="37"/>
  <c r="F69" i="37"/>
  <c r="F67" i="37"/>
  <c r="F62" i="37"/>
  <c r="F60" i="37"/>
  <c r="F59" i="37"/>
  <c r="F56" i="37"/>
  <c r="F54" i="37"/>
  <c r="F52" i="37"/>
  <c r="F50" i="37"/>
  <c r="D48" i="37"/>
  <c r="F48" i="37" s="1"/>
  <c r="F45" i="37"/>
  <c r="F43" i="37"/>
  <c r="F40" i="37"/>
  <c r="F39" i="37"/>
  <c r="F36" i="37"/>
  <c r="F35" i="37"/>
  <c r="D32" i="37"/>
  <c r="F32" i="37" s="1"/>
  <c r="F28" i="37"/>
  <c r="D26" i="37"/>
  <c r="F26" i="37" s="1"/>
  <c r="D25" i="37"/>
  <c r="F25" i="37" s="1"/>
  <c r="F24" i="37"/>
  <c r="F23" i="37"/>
  <c r="D22" i="37"/>
  <c r="F22" i="37" s="1"/>
  <c r="F21" i="37"/>
  <c r="F20" i="37"/>
  <c r="F19" i="37"/>
  <c r="F18" i="37"/>
  <c r="F17" i="37"/>
  <c r="D16" i="37"/>
  <c r="F16" i="37" s="1"/>
  <c r="F15" i="37"/>
  <c r="A14" i="37"/>
  <c r="A30" i="37" s="1"/>
  <c r="F90" i="37" l="1"/>
  <c r="C20" i="36" s="1"/>
  <c r="A34" i="37"/>
  <c r="A38" i="37" s="1"/>
  <c r="A42" i="37" s="1"/>
  <c r="A45" i="37" l="1"/>
  <c r="A47" i="37" s="1"/>
  <c r="A50" i="37" l="1"/>
  <c r="A52" i="37" s="1"/>
  <c r="A54" i="37" l="1"/>
  <c r="A56" i="37" s="1"/>
  <c r="A58" i="37" s="1"/>
  <c r="F39" i="35" l="1"/>
  <c r="C22" i="32" s="1"/>
  <c r="C33" i="17" l="1"/>
  <c r="F67" i="60"/>
  <c r="F52" i="59"/>
  <c r="C32" i="17"/>
  <c r="F20" i="58"/>
  <c r="C31" i="17"/>
  <c r="F69" i="57"/>
  <c r="C30" i="17"/>
  <c r="F65" i="60"/>
  <c r="F63" i="60"/>
  <c r="F61" i="60"/>
  <c r="F59" i="60"/>
  <c r="F50" i="59"/>
  <c r="F18" i="58"/>
  <c r="F16" i="58"/>
  <c r="F14" i="58"/>
  <c r="F65" i="57"/>
  <c r="F63" i="57"/>
  <c r="F99" i="56"/>
  <c r="F97" i="56"/>
  <c r="F95" i="56"/>
  <c r="F93" i="56"/>
  <c r="F101" i="56" s="1"/>
  <c r="C29" i="17" s="1"/>
  <c r="C28" i="17"/>
  <c r="F20" i="55"/>
  <c r="F18" i="55"/>
  <c r="F16" i="55"/>
  <c r="F14" i="55"/>
  <c r="F12" i="55"/>
  <c r="F10" i="55"/>
  <c r="F22" i="55" s="1"/>
  <c r="F69" i="54"/>
  <c r="F67" i="54"/>
  <c r="F64" i="54"/>
  <c r="F62" i="54"/>
  <c r="F60" i="54"/>
  <c r="F58" i="54"/>
  <c r="F56" i="54"/>
  <c r="F54" i="54"/>
  <c r="F52" i="54"/>
  <c r="F50" i="54"/>
  <c r="F48" i="54"/>
  <c r="F73" i="54" s="1"/>
  <c r="C27" i="17" s="1"/>
  <c r="F92" i="53"/>
  <c r="F90" i="53"/>
  <c r="F87" i="53"/>
  <c r="F84" i="53"/>
  <c r="F82" i="53"/>
  <c r="F81" i="53"/>
  <c r="F78" i="53"/>
  <c r="F76" i="53"/>
  <c r="F74" i="53"/>
  <c r="F72" i="53"/>
  <c r="F70" i="53"/>
  <c r="F68" i="53"/>
  <c r="F66" i="53"/>
  <c r="F64" i="53"/>
  <c r="F36" i="52"/>
  <c r="F34" i="52"/>
  <c r="F32" i="52"/>
  <c r="F30" i="52"/>
  <c r="F28" i="52"/>
  <c r="F26" i="52"/>
  <c r="F25" i="52"/>
  <c r="F24" i="52"/>
  <c r="F23" i="52"/>
  <c r="F22" i="52"/>
  <c r="F38" i="52" s="1"/>
  <c r="C25" i="17" s="1"/>
  <c r="C24" i="17"/>
  <c r="F129" i="51"/>
  <c r="F127" i="51"/>
  <c r="F125" i="51"/>
  <c r="F123" i="51"/>
  <c r="F121" i="51"/>
  <c r="F119" i="51"/>
  <c r="F117" i="51"/>
  <c r="F115" i="51"/>
  <c r="F113" i="51"/>
  <c r="F111" i="51"/>
  <c r="F109" i="51"/>
  <c r="F107" i="51"/>
  <c r="F105" i="51"/>
  <c r="F103" i="51"/>
  <c r="F108" i="50"/>
  <c r="F106" i="50"/>
  <c r="F104" i="50"/>
  <c r="F101" i="50"/>
  <c r="F99" i="50"/>
  <c r="F97" i="50"/>
  <c r="F95" i="50"/>
  <c r="F93" i="50"/>
  <c r="F91" i="50"/>
  <c r="F89" i="50"/>
  <c r="F23" i="49"/>
  <c r="F21" i="49"/>
  <c r="F135" i="48"/>
  <c r="F133" i="48"/>
  <c r="F127" i="48"/>
  <c r="F125" i="48"/>
  <c r="F123" i="48"/>
  <c r="F121" i="48"/>
  <c r="F119" i="48"/>
  <c r="F117" i="48"/>
  <c r="F115" i="48"/>
  <c r="F113" i="48"/>
  <c r="F111" i="48"/>
  <c r="F109" i="48"/>
  <c r="F107" i="48"/>
  <c r="F105" i="48"/>
  <c r="F103" i="48"/>
  <c r="F101" i="48"/>
  <c r="F99" i="48"/>
  <c r="F97" i="48"/>
  <c r="F139" i="48" s="1"/>
  <c r="C21" i="17" s="1"/>
  <c r="C26" i="17" l="1"/>
  <c r="C22" i="17"/>
  <c r="F30" i="49"/>
  <c r="F110" i="50"/>
  <c r="C23" i="17" s="1"/>
  <c r="F35" i="47"/>
  <c r="F25" i="47"/>
  <c r="F44" i="47" s="1"/>
  <c r="C20" i="17" s="1"/>
  <c r="F41" i="47"/>
  <c r="F39" i="47"/>
  <c r="F37" i="47"/>
  <c r="F33" i="47"/>
  <c r="F31" i="47"/>
  <c r="F29" i="47"/>
  <c r="F27" i="47"/>
  <c r="D35" i="17" l="1"/>
  <c r="C37" i="17" s="1"/>
  <c r="E39" i="17" s="1"/>
  <c r="C20" i="31" s="1"/>
  <c r="B34" i="43"/>
  <c r="F34" i="43"/>
  <c r="E25" i="36" s="1"/>
  <c r="B23" i="42"/>
  <c r="B25" i="41"/>
  <c r="E24" i="36" l="1"/>
  <c r="D27" i="37"/>
  <c r="F27" i="37" l="1"/>
  <c r="D31" i="37"/>
  <c r="F31" i="37" s="1"/>
  <c r="D27" i="36"/>
  <c r="C29" i="36" s="1"/>
  <c r="E31" i="36" s="1"/>
  <c r="C22" i="31" s="1"/>
  <c r="F126" i="34" l="1"/>
  <c r="C21" i="32" s="1"/>
  <c r="C20" i="32" l="1"/>
  <c r="D24" i="32" s="1"/>
  <c r="C26" i="32" s="1"/>
  <c r="E28" i="32" s="1"/>
  <c r="C21" i="31" s="1"/>
  <c r="E24" i="31" s="1"/>
  <c r="E21" i="109" l="1"/>
  <c r="E26" i="109" s="1"/>
  <c r="E28" i="109" s="1"/>
</calcChain>
</file>

<file path=xl/sharedStrings.xml><?xml version="1.0" encoding="utf-8"?>
<sst xmlns="http://schemas.openxmlformats.org/spreadsheetml/2006/main" count="8850" uniqueCount="1802">
  <si>
    <t>PRIPRAVLJALNA DELA</t>
  </si>
  <si>
    <t>1.</t>
  </si>
  <si>
    <r>
      <rPr>
        <b/>
        <sz val="10"/>
        <rFont val="Arial"/>
        <family val="2"/>
      </rPr>
      <t>Priprava in ureditev gradbišča</t>
    </r>
    <r>
      <rPr>
        <sz val="10"/>
        <rFont val="Arial"/>
        <family val="2"/>
      </rPr>
      <t xml:space="preserve"> v skladu z elaboratom organizacije gradbišča (izdela izvajalec po potrebi) z vsemi potrebnimi deli, ki so: postavitev gradbiščne table, čiščenje in priprava terena pred pričektom del, postavitev zašasnih objektov (zabojnik za izvajalce in nadzor), deponije, zaščitna PVC ograja in priklopom energetske infrastrukture (gradbiščna elektro omarica). OPOMBA: Poraba vode in elektrike za dela na gradbišču bremenita investitorja. Stroški inštalacij v vezi z začasnim priklopom bremenijo investitorja. </t>
    </r>
  </si>
  <si>
    <t>kpl</t>
  </si>
  <si>
    <t>2.</t>
  </si>
  <si>
    <t>3.</t>
  </si>
  <si>
    <r>
      <rPr>
        <b/>
        <sz val="10"/>
        <rFont val="Arial"/>
        <family val="2"/>
      </rPr>
      <t>Kompletna geodetska zakoličba infrastrukturnih vodov in jaškov:</t>
    </r>
    <r>
      <rPr>
        <sz val="10"/>
        <rFont val="Arial"/>
        <family val="2"/>
        <charset val="238"/>
      </rPr>
      <t xml:space="preserve"> zakoličba osi vodov, točkovna zakoličba jaškov in točk; vse skupaj z zavarovanjem višin, geodetskih točk in osi infrastrukture. Zakoličba mora biti izvedena po navodilih geodetskega načrta in v skladu s situacijo projekta.</t>
    </r>
  </si>
  <si>
    <t>4.</t>
  </si>
  <si>
    <r>
      <rPr>
        <b/>
        <sz val="10"/>
        <color rgb="FF000000"/>
        <rFont val="Arial"/>
        <family val="2"/>
      </rPr>
      <t xml:space="preserve">Izdelava, postavitev in demontaža gradbenih profilov </t>
    </r>
    <r>
      <rPr>
        <sz val="10"/>
        <color rgb="FF000000"/>
        <rFont val="Arial"/>
        <family val="2"/>
      </rPr>
      <t>za izkop gradbene jame in prenos višin objekta na profile z uporabo merilnega instrumenta in zavarovanje zakoličbe objekta.</t>
    </r>
  </si>
  <si>
    <t>5.</t>
  </si>
  <si>
    <r>
      <rPr>
        <b/>
        <sz val="10"/>
        <color rgb="FF000000"/>
        <rFont val="Arial"/>
        <family val="2"/>
      </rPr>
      <t>Najem, postavitev in odstranitev kemičnega stranišča</t>
    </r>
    <r>
      <rPr>
        <sz val="10"/>
        <color rgb="FF000000"/>
        <rFont val="Arial"/>
        <family val="2"/>
      </rPr>
      <t>; za celoten čas gradnje.</t>
    </r>
  </si>
  <si>
    <t>6.</t>
  </si>
  <si>
    <r>
      <rPr>
        <b/>
        <sz val="10"/>
        <color rgb="FF000000"/>
        <rFont val="Arial"/>
        <family val="2"/>
      </rPr>
      <t>Identifikacija in zaščita obstoječih komunalnih vodov na območju križanj</t>
    </r>
    <r>
      <rPr>
        <sz val="10"/>
        <color rgb="FF000000"/>
        <rFont val="Arial"/>
        <family val="2"/>
      </rPr>
      <t xml:space="preserve"> (Ocena).</t>
    </r>
  </si>
  <si>
    <t>Splošna določila za pripravljalna dela: Izvajalec je dolžan pri izvajanju del urediti gradbišče v skladu z Zakonom o varstvu in zdravju pri delu in ostalimi zakonskimi določili ter po GZ. Dela se izvajajo v skladu z veljavnimi tehničnimi predpisi, normativi in pogoji proizvajalca materialov oz. gradiv. Potrebno je upoštevati predpise iz zdravja in varstva pri delu ter projektno dokumentacijo. Pred izdelavo ponudbe je obvezen ogled lokacije objekta in projektne dokumentacije. Izvajalec je dolžan pri sestavi ponudbe upoštevati grafične in besedilne dele projekta (DGD, PZI). V primeru tiskarskih napak in neskladij v projektu je pred oddajo ponudbe dolžan na to pisno opozoriti investitorja in projektanta. Izvajalec mora pred začetkom in med izvajanjem posameznih del opraviti pregled projekta za izvedbo (kontrola dimenzij, ...) in opozoriti investitorja, projektanta in revidenta ter nadzornika na morebitne ugotovljene pomanjkljivosti ter zahtevati njihovo odpravo.</t>
  </si>
  <si>
    <t>ZEMELJSKA DELA</t>
  </si>
  <si>
    <t>RUŠITVENA DELA</t>
  </si>
  <si>
    <t>m3</t>
  </si>
  <si>
    <r>
      <rPr>
        <b/>
        <sz val="10"/>
        <color theme="1"/>
        <rFont val="Arial"/>
        <family val="2"/>
      </rPr>
      <t>Strojni odriv humusa</t>
    </r>
    <r>
      <rPr>
        <sz val="10"/>
        <color theme="1"/>
        <rFont val="Arial"/>
        <family val="2"/>
      </rPr>
      <t xml:space="preserve"> do globine 30 cm | Odriv na začasno gradbiščno deponijo |ocena</t>
    </r>
  </si>
  <si>
    <r>
      <rPr>
        <b/>
        <sz val="10"/>
        <color theme="1"/>
        <rFont val="Arial"/>
        <family val="2"/>
      </rPr>
      <t xml:space="preserve">Nabava, dobava in polaganje ločilnega gradbenega filca </t>
    </r>
    <r>
      <rPr>
        <sz val="10"/>
        <color theme="1"/>
        <rFont val="Arial"/>
        <family val="2"/>
      </rPr>
      <t>na utrjeno podlago izkopa, pred nasipom dna gradbene jame.</t>
    </r>
  </si>
  <si>
    <t>m2</t>
  </si>
  <si>
    <t>7.</t>
  </si>
  <si>
    <r>
      <rPr>
        <b/>
        <sz val="10"/>
        <color theme="1"/>
        <rFont val="Arial"/>
        <family val="2"/>
      </rPr>
      <t>Dobava in nasip dna gradbene jame</t>
    </r>
    <r>
      <rPr>
        <sz val="10"/>
        <color theme="1"/>
        <rFont val="Arial"/>
        <family val="2"/>
      </rPr>
      <t xml:space="preserve"> na ločilni filc z naravnim tamponom s finim planiranjem in komprimiranjem z vibracijskim valarjem v plasteh po 15 cm. Predvideno komprimiranje v dveh slojih - količina za oba sloja skupaj.</t>
    </r>
  </si>
  <si>
    <t>8.</t>
  </si>
  <si>
    <r>
      <rPr>
        <b/>
        <sz val="10"/>
        <color theme="1"/>
        <rFont val="Arial"/>
        <family val="2"/>
      </rPr>
      <t>Fino planiranje dna gradbene jame</t>
    </r>
    <r>
      <rPr>
        <sz val="10"/>
        <color theme="1"/>
        <rFont val="Arial"/>
        <family val="2"/>
      </rPr>
      <t xml:space="preserve"> in temeljev s povprečnim odkopom +/- 3cm z nakladanjem in odvozom izkopa na stalno deponijo.</t>
    </r>
  </si>
  <si>
    <t>9.</t>
  </si>
  <si>
    <t>10.</t>
  </si>
  <si>
    <r>
      <rPr>
        <b/>
        <sz val="10"/>
        <color theme="1"/>
        <rFont val="Arial"/>
        <family val="2"/>
      </rPr>
      <t xml:space="preserve">Strojni zasip ob zunanjem robu temeljne plošče s tamponom </t>
    </r>
    <r>
      <rPr>
        <sz val="10"/>
        <color theme="1"/>
        <rFont val="Arial"/>
        <family val="2"/>
      </rPr>
      <t>| komprimiranje do potrebne zbitosti | Predhodno izvedena H.I. in T.I. | Povprečna širina zasipa 50cm za dobro prepustnost površinskih voda. Upoštevan tudi zasip pri izvedbi peskolovov in revizijskih jaškov.</t>
    </r>
  </si>
  <si>
    <t>11.</t>
  </si>
  <si>
    <t>12.</t>
  </si>
  <si>
    <r>
      <rPr>
        <b/>
        <sz val="10"/>
        <color theme="1"/>
        <rFont val="Arial"/>
        <family val="2"/>
      </rPr>
      <t>Ročni zasip</t>
    </r>
    <r>
      <rPr>
        <sz val="10"/>
        <color theme="1"/>
        <rFont val="Arial"/>
        <family val="2"/>
      </rPr>
      <t xml:space="preserve"> kot pomoč pri strojnem zasipu peščenega obsipa PVC meteornih cevi in komunalnih vodov 0,02 m3/m1. Ocena</t>
    </r>
  </si>
  <si>
    <t>13.</t>
  </si>
  <si>
    <t>14.</t>
  </si>
  <si>
    <t>15.</t>
  </si>
  <si>
    <r>
      <t>Fino planiranje nasutega materiala</t>
    </r>
    <r>
      <rPr>
        <sz val="10"/>
        <color theme="1"/>
        <rFont val="Arial"/>
        <family val="2"/>
      </rPr>
      <t xml:space="preserve"> - predpriprava za asfalitranje</t>
    </r>
  </si>
  <si>
    <r>
      <rPr>
        <b/>
        <sz val="10"/>
        <color theme="1"/>
        <rFont val="Arial"/>
        <family val="2"/>
      </rPr>
      <t xml:space="preserve">Strojni zasip celotne gradbene jame s tamponom </t>
    </r>
    <r>
      <rPr>
        <sz val="10"/>
        <color theme="1"/>
        <rFont val="Arial"/>
        <family val="2"/>
      </rPr>
      <t>| komprimiranje do potrebne zbitosti v slojih po 15cm | Priprava podlage za asfaltiranje. Pred zasipom se skladno s projektno dokumentacijo izvedejo betonski robniki širine 15cm.</t>
    </r>
  </si>
  <si>
    <t>m1</t>
  </si>
  <si>
    <r>
      <rPr>
        <b/>
        <sz val="10"/>
        <color theme="1"/>
        <rFont val="Arial"/>
        <family val="2"/>
      </rPr>
      <t xml:space="preserve">Kombinirani izkop za revizijske jaške, drenažo, peskolove, kanalizacijske cevi in ostalo komunalno infrastrukturo </t>
    </r>
    <r>
      <rPr>
        <sz val="10"/>
        <color theme="1"/>
        <rFont val="Arial"/>
        <family val="2"/>
      </rPr>
      <t xml:space="preserve">| Z odmetom na stran v normalnih pogojih dela v predvideni zemljini III. kat.(točno kategorijo se določi na mestu) </t>
    </r>
  </si>
  <si>
    <t>ZEMELJSKA DELA SKUPAJ:</t>
  </si>
  <si>
    <r>
      <rPr>
        <b/>
        <sz val="10"/>
        <color theme="1"/>
        <rFont val="Arial"/>
        <family val="2"/>
      </rPr>
      <t>Strojni izkop zemljine pri namestitvi, jaškov, meteorne in kanalizacije in vodovoda</t>
    </r>
    <r>
      <rPr>
        <sz val="10"/>
        <color theme="1"/>
        <rFont val="Arial"/>
        <family val="2"/>
      </rPr>
      <t xml:space="preserve"> - odmet na stran v normalnih pogojih dela |IV. kat. zemljine do globine 1,50m | točno kategorijo izkopa se določi na mestu, ocena</t>
    </r>
  </si>
  <si>
    <r>
      <rPr>
        <b/>
        <sz val="10"/>
        <color theme="1"/>
        <rFont val="Arial"/>
        <family val="2"/>
      </rPr>
      <t>Ročni izkop zemljine</t>
    </r>
    <r>
      <rPr>
        <sz val="10"/>
        <color theme="1"/>
        <rFont val="Arial"/>
        <family val="2"/>
      </rPr>
      <t xml:space="preserve"> kot pomoč pri namestitvi, jaškov, in ostalih komunalnih vodov| odmet na stran v normalnih pogojih dela |III. kat. zemljine do globine 1,50m | ocena 10% vseh izkopov</t>
    </r>
  </si>
  <si>
    <r>
      <rPr>
        <b/>
        <sz val="10"/>
        <color theme="1"/>
        <rFont val="Arial"/>
        <family val="2"/>
      </rPr>
      <t>Ročni zasip</t>
    </r>
    <r>
      <rPr>
        <sz val="10"/>
        <color theme="1"/>
        <rFont val="Arial"/>
        <family val="2"/>
      </rPr>
      <t xml:space="preserve"> kot pomoč pri strojnem zasipu zunanjega roba temeljne plošče, peskolovov in revizijskih jaškov  Ocena 10% strojnega zasipa</t>
    </r>
  </si>
  <si>
    <t>16.</t>
  </si>
  <si>
    <r>
      <rPr>
        <b/>
        <sz val="10"/>
        <rFont val="Arial"/>
        <family val="2"/>
      </rPr>
      <t>Odvoz vse izkopane zemljine</t>
    </r>
    <r>
      <rPr>
        <sz val="10"/>
        <rFont val="Arial"/>
        <family val="2"/>
      </rPr>
      <t xml:space="preserve"> na stalno deponijo po izboru izvajalca. </t>
    </r>
  </si>
  <si>
    <t>PRIPRAVLJALNA DELA SKUPAJ</t>
  </si>
  <si>
    <t>ZIDARSKA DELA</t>
  </si>
  <si>
    <r>
      <rPr>
        <b/>
        <sz val="10"/>
        <color theme="1"/>
        <rFont val="Arial"/>
        <family val="2"/>
      </rPr>
      <t>Nabava, dobava in izdelava horizontalne hidroizolacije</t>
    </r>
    <r>
      <rPr>
        <sz val="10"/>
        <color theme="1"/>
        <rFont val="Arial"/>
        <family val="2"/>
      </rPr>
      <t xml:space="preserve"> kot npr. Sika Proof A+, dva sloja pod temeljno ploščo | Položeno pod temeljno ploščo po celi površini. Preklopi pri lepljenju niso upoštevani. </t>
    </r>
  </si>
  <si>
    <r>
      <rPr>
        <b/>
        <sz val="10"/>
        <color theme="1"/>
        <rFont val="Arial"/>
        <family val="2"/>
      </rPr>
      <t>Nabava, dobava in izdelava HI cokla</t>
    </r>
    <r>
      <rPr>
        <sz val="10"/>
        <color theme="1"/>
        <rFont val="Arial"/>
        <family val="2"/>
      </rPr>
      <t xml:space="preserve"> - vertikalna hidroizolacija od temeljne plošče do višine 100cm nad terenom kot npr. Sika Proof A+, dva sloja vključno s pripravo oz. izravnavo podlage. Postavka vljučuje površino cokla za strojnico in črpališče.</t>
    </r>
  </si>
  <si>
    <r>
      <rPr>
        <b/>
        <sz val="10"/>
        <color theme="1"/>
        <rFont val="Arial"/>
        <family val="2"/>
      </rPr>
      <t xml:space="preserve">Nabava, dobava in oblaganje zunanjih robov temeljne plošče z XPS </t>
    </r>
    <r>
      <rPr>
        <sz val="10"/>
        <color theme="1"/>
        <rFont val="Arial"/>
        <family val="2"/>
      </rPr>
      <t>(kot npr. tip Fragmat termodur ali Fibran) ploščami lepljenjenimi na hidroizolacijo kot zaščita HI, vklučno z lepilom | višina XPS do višine cokla - 100 cm nad terenom.</t>
    </r>
  </si>
  <si>
    <r>
      <rPr>
        <b/>
        <sz val="10"/>
        <color theme="1"/>
        <rFont val="Arial"/>
        <family val="2"/>
      </rPr>
      <t xml:space="preserve">Nabava, dobava in polagaje toplotne izolacije </t>
    </r>
    <r>
      <rPr>
        <sz val="10"/>
        <color theme="1"/>
        <rFont val="Arial"/>
        <family val="2"/>
      </rPr>
      <t>Fibran xps SEISMIC 400-L (debeline 12cm) pod talno ploščo. Plošče so položene na podložni beton na utrjenem tamponu</t>
    </r>
  </si>
  <si>
    <r>
      <rPr>
        <b/>
        <sz val="10"/>
        <color theme="1"/>
        <rFont val="Arial"/>
        <family val="2"/>
      </rPr>
      <t xml:space="preserve">Nabava, dobava in polagaje XPS plošč </t>
    </r>
    <r>
      <rPr>
        <sz val="10"/>
        <color theme="1"/>
        <rFont val="Arial"/>
        <family val="2"/>
      </rPr>
      <t>lepljenih na zid na špaletah zunanjega zidu| XPS debelina 3 cm, širina 30 cm | Zajete tudi špalete pri vhodnih vratih | vključno z lepilom</t>
    </r>
  </si>
  <si>
    <t>m</t>
  </si>
  <si>
    <t>kos</t>
  </si>
  <si>
    <r>
      <rPr>
        <b/>
        <sz val="10"/>
        <color theme="1"/>
        <rFont val="Arial"/>
        <family val="2"/>
      </rPr>
      <t xml:space="preserve">Nabava, dobava in postavitev začasnega zunanjega nepremičnega H odra </t>
    </r>
    <r>
      <rPr>
        <sz val="10"/>
        <color theme="1"/>
        <rFont val="Arial"/>
        <family val="2"/>
      </rPr>
      <t>do višine cca. 8 m, vključno z postavitvijo in demontažo po končanih delih</t>
    </r>
  </si>
  <si>
    <r>
      <rPr>
        <b/>
        <sz val="10"/>
        <color theme="1"/>
        <rFont val="Arial"/>
        <family val="2"/>
      </rPr>
      <t>Nabava, dobava in vzidava aluminijastih zunanjih in notranjih pragov</t>
    </r>
    <r>
      <rPr>
        <sz val="10"/>
        <color theme="1"/>
        <rFont val="Arial"/>
        <family val="2"/>
      </rPr>
      <t xml:space="preserve"> pri vseh zunanjih vratih. Pred vgradnjo se je potrebno posvetovani z izvajalcem stavbnega pohištva, Aluminij, srebrno eloksiran.</t>
    </r>
  </si>
  <si>
    <t>ZIDARSKA DELA SKUPAJ:</t>
  </si>
  <si>
    <t>Splošna določila za kanalizacijo: Kanalizacija se mora izvajati po splošnih določilih začasnih tehničnih predpisov v skladu z obveznimi standardi. Materiali in izdelki za ta dela morajo ustrezati določilom obveznih standardov.
1. Pri ceni se upošteva izdelavo posnetka kanalizacije; snemanje profilov, vertikalnih in horizontalnih lomov in izdelavo tehničnega posnetka kanalizacije.
2. Pri ceni so zajeti vsi transporti materialov do lokacije vgradnje, morebitno razpiranje izkopnih jarkov, zaščita jam in jarkov med izvajanjem.
3.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4. Prekinitve del, ki so potrebna za druga vezana dela so vkalkulirana v ceno za E.M. (enoto mere)
5. Pred pričetkom del je izvajalec dolžan preveriti vse količine in dejanske mere na objektu. Z investitorjem in nadzorom se je potrebno terminsko uskladiti katere odseke se lahko izvaja v določenem terminu zaradi motenja funkcije ostalih objektov.
6. Kanalizacijske cevi se spajajo po navodilih proizvajalca, kanalizacija mora biti vodotesna, jaški betonski ali iz umetnih mas z obdelano muldo, pokrovi izven objekta se montirajo na sistem obroča.
7. Kanalizacija mora biti pod voznimi površinami obvezno polno obbetonirana.
8. Vsi vertikalni in horizontalni prehodi skozi posamezne konstrukcije zidov in plošč morajo biti izvedeni na način, ki preprečuje deformacijo kanalizacijskih cevi, stiki morajo biti dilatirani in izvedeni vodotesno.</t>
  </si>
  <si>
    <t>METEORNA KANALIZACIJA</t>
  </si>
  <si>
    <t>cev ø 110 mm</t>
  </si>
  <si>
    <t>cev ø 125 mm</t>
  </si>
  <si>
    <t>peskolov ø 40 cm</t>
  </si>
  <si>
    <r>
      <rPr>
        <b/>
        <sz val="10"/>
        <color theme="1"/>
        <rFont val="Arial"/>
        <family val="2"/>
      </rPr>
      <t>Nabava, dobava in izdelava peskolovov</t>
    </r>
    <r>
      <rPr>
        <sz val="10"/>
        <color theme="1"/>
        <rFont val="Arial"/>
        <family val="2"/>
      </rPr>
      <t xml:space="preserve"> iz betonskih cevi vključno z obdelavo dna |ø 40 cm , globina do 150 cm vključno z betonskim pokrovom</t>
    </r>
  </si>
  <si>
    <t>ø 60 cm, globine do 150 cm</t>
  </si>
  <si>
    <t>METEORNA KANALIZACIJA SKUPAJ:</t>
  </si>
  <si>
    <t>Opomba: V postavkah je zajet ves droben material, kolena in tesnila ter vse potrebno za izdelavo meteorne kanalizacije.</t>
  </si>
  <si>
    <t>ZUNANJA UREDITEV</t>
  </si>
  <si>
    <t xml:space="preserve">Premaz stikov novega in starega asfalta z bitumenskim premazom </t>
  </si>
  <si>
    <t>KROVSKO KLEPARSKA DELA</t>
  </si>
  <si>
    <r>
      <rPr>
        <b/>
        <sz val="10"/>
        <color theme="1"/>
        <rFont val="Arial"/>
        <family val="2"/>
      </rPr>
      <t>Nabava, dobava in vgradnja okroglega alu. pločevinastega žlebu</t>
    </r>
    <r>
      <rPr>
        <sz val="10"/>
        <color theme="1"/>
        <rFont val="Arial"/>
        <family val="2"/>
      </rPr>
      <t xml:space="preserve"> z vso podkonstrukcijo in drobnim materialom. Vsi preboji vijakov in stiki obrob morajo biti zatesnjeni in obdelani na način, da ne pride do pronicanja vode, RAL obrob 7016 oz. po izboru projektanta, Vertikalni žlebovi so skriti v izolaciji in speljani direktno v peskolove.</t>
    </r>
  </si>
  <si>
    <r>
      <rPr>
        <b/>
        <sz val="10"/>
        <color theme="1"/>
        <rFont val="Arial"/>
        <family val="2"/>
      </rPr>
      <t>Nabava, dobava in vgradnja pravokotnega alu. pločevinastega žlebu</t>
    </r>
    <r>
      <rPr>
        <sz val="10"/>
        <color theme="1"/>
        <rFont val="Arial"/>
        <family val="2"/>
      </rPr>
      <t xml:space="preserve"> z vso podkonstrukcijo, mrežicami in drobnim materialom. Vsi preboji vijakov in stiki obrob morajo biti zatesnjeni in obdelani na način, da ne pride do pronicanja vode, RAL obrob 7016 oz. po izboru projektanta</t>
    </r>
  </si>
  <si>
    <t>KROVSKO KLEPARSKA DELA SKUPAJ:</t>
  </si>
  <si>
    <t>FASADERSKA DELA</t>
  </si>
  <si>
    <t xml:space="preserve">FASADERSKA DELA </t>
  </si>
  <si>
    <r>
      <rPr>
        <b/>
        <sz val="10"/>
        <color theme="1"/>
        <rFont val="Arial"/>
        <family val="2"/>
      </rPr>
      <t>Nabava, dobava in izdelava fasade</t>
    </r>
    <r>
      <rPr>
        <sz val="10"/>
        <color theme="1"/>
        <rFont val="Arial"/>
        <family val="2"/>
      </rPr>
      <t xml:space="preserve"> kot tankoslojni kontaktni sistem EPS kompletno z lepilno malto, armirno mrežico, zaključnim silikatnim ometom v umazano beli barvi, granulacije 2mm | EPS deb. 12cm | fasadni odri všteti v ceno fasade -  razen panoramske stene. RAL potrdi projektant!</t>
    </r>
  </si>
  <si>
    <t>Opomba: V kolikor se fasada izdela kasneje morajo biti pri vseh delih za izvedbo le te všteti fiksni in pomični odri. 
Če pa se fasada izdela takoj po zaključeni III. gradbeni fazi pa so gradbeni odri že upoštevani pri zidarskih delih, tako da jih pri ponudbi izdelave fasade izvajalec ne sme obračunati!!!</t>
  </si>
  <si>
    <t>Izdelava špalet kot tankoslojni kontaktni sistem EPS kompletno z lepilno malto, armirno mrežico, zaključnim silikatnim ometom v umazano beli barvi, granulacije 2mm.</t>
  </si>
  <si>
    <t>FASADERSKA DELA SKUPAJ:</t>
  </si>
  <si>
    <t>STAVBNO POHIŠTVO</t>
  </si>
  <si>
    <t>Splošna določila za dela pri stavbnem pohištvu: Pri izvajanju del se upošteva vsa pripravljalna dela, pomožna dela in zaključna dela. Potrebno je upoštevati naslednje:
1. V ceno za E.M. morajo biti vračunani stroški za izdelavo delavniških načrtov ter detajlov za izvedbo posameznih konstrukcijskih elementov kot tudi izdelava predizmer na objektu.
2. Pred izvedbo - montažo stavbnega pohištva je z izvajalcem gradbenih del potrebno uskladiti mere posameznih odprtin za okna in vrata ter upoštevati shemo vrat in oken projekta PZI.
3. Stavbno pohištvo je lahko poljubnega proizvajalca z ustreznim certifikatom. Pred izdelavo nadzor ali investitor potrdi detajle in način izvedbe! Pred izdelavo pohištva mora izvajalec OBVEZNO preveriti in uskladiti dejansko stanje.
4. Vsi pohištveni robovi in vogali morajo biti gladki, brez ostrih robov v skladu s slovenskimi nacionalnimi standardi s področja stavbnega pohištva pri javnih objektih.
5. V ceno na enoto je potrebno upoštevati vse okrasne in tesnilne letve ter tesnitev stavbnega pohištva na stiku s fasado oziroma oblogami. Vgradnja vrat se izvaja po RAL sistemu.
6. Celotno stavbno pohištvo mora biti pred montažo tovarniško zaščiteno z debeloslojno PVC zaščitno vakuumsko folijo, ki se odstrani šele po končanih delih! Stroški za zaščito morajo biti zajeti v ceni na enoto! Kljuke, ščite in držala pred montažo in nabavo predhodno pisno potrdi projektant ali investitor.
7. Povsod tam, kjer je površina okenskega stekla večja od 2,50m2 je potrebno v okenski okvir vgraditi varnostno - protivlomno (kaljeno ali pa lepljeno) okensko steklo. Izvajalec del v primeru kakršne koli spremembe tega določila potrebuje pred vgradnjo pisno potrditev projektanta ali investitorja. 
Za podroben opis oken in vrat glej shemo oken in vrat v načrtu gradbeništva</t>
  </si>
  <si>
    <t>STAVBNO POHIŠTVO SKUPAJ:</t>
  </si>
  <si>
    <t>TLAKARSKA DELA</t>
  </si>
  <si>
    <t>TLAKARSKA DELA SKUPAJ:</t>
  </si>
  <si>
    <t>Splošna določila za ključavničarska dela: Vsa dela morajo biti izvedena pravilno in po pravilih stroke. Izvajalec je dolžan pri sestavi ponudbe in izvajanju del upoštevati vse grafične in tekstualne dele projekta. V primeru tiskarskih napak in neskladij v projektu je izvajalec dolžan na to opozoriti projektanta pred oddajo ponudbe. Ponudnik je dolžan pri ponudbi upoštevati vse povezane stroške, ki so potrebni za tehnično pravilno izvedbo del, ki jih ponuja v izvedbo (kot npr. razni pritrdilni material, vezni in tesnilni material, podkonstrukcije in podobno. Izvajalec ključavničarskih del je dolžan vse zvare obrusiti, izdelke očistiti rje ter jih antikorozijsko zaščititi. Poškodbe na antikorozijski zaščiti je treba po montaži popraviti in izdelke opleskat z zaščitno barvo. Za vse elemente in sestave je potrebno obvezno predati ateste. Izdelki iz nerjavečega materiala morajo biti nepoškodovani in izdelan v delavnici, na stavbi pa montirani brez eventualnega varjenje oz. brušenja.</t>
  </si>
  <si>
    <t xml:space="preserve">kos </t>
  </si>
  <si>
    <r>
      <rPr>
        <b/>
        <sz val="10"/>
        <color theme="1"/>
        <rFont val="Arial"/>
        <family val="2"/>
      </rPr>
      <t>Izdelava, dobava in montaža kovinsko prašno lakiranega H-profila</t>
    </r>
    <r>
      <rPr>
        <sz val="10"/>
        <color theme="1"/>
        <rFont val="Arial"/>
        <family val="2"/>
      </rPr>
      <t xml:space="preserve"> za transport črpalk. Vključen ves pritrditveni material |barva antracit RAL 7016 (Glej detajl - načrt strojništva)</t>
    </r>
  </si>
  <si>
    <t>KLJUČAVNIČARSKA DELA</t>
  </si>
  <si>
    <t>KLJUČAVNIČARSKA DELA SKUPAJ:</t>
  </si>
  <si>
    <r>
      <rPr>
        <b/>
        <sz val="10"/>
        <color theme="1"/>
        <rFont val="Arial"/>
        <family val="2"/>
      </rPr>
      <t>Razna manjša ključavničarska dela na zalogovniku požarne vode in črpališču</t>
    </r>
    <r>
      <rPr>
        <sz val="10"/>
        <color theme="1"/>
        <rFont val="Arial"/>
        <family val="2"/>
      </rPr>
      <t>,  vsa dela morajo biti vpisana v gradbeni dnevnik in morajo biti pisno potrjena s stani investitorja, nadzora in projektanta.</t>
    </r>
  </si>
  <si>
    <t>kg</t>
  </si>
  <si>
    <t>RUŠITVENA DELA SKUPAJ:</t>
  </si>
  <si>
    <r>
      <rPr>
        <b/>
        <sz val="10"/>
        <color theme="1"/>
        <rFont val="Arial"/>
        <family val="2"/>
      </rPr>
      <t>Pomoč obrtnikom in inštalaterjem</t>
    </r>
    <r>
      <rPr>
        <sz val="10"/>
        <color theme="1"/>
        <rFont val="Arial"/>
        <family val="2"/>
      </rPr>
      <t xml:space="preserve"> | KV delavec | Cena za uro dela | po seštevku v gradbeni knjigi | ocena </t>
    </r>
  </si>
  <si>
    <t>ur</t>
  </si>
  <si>
    <r>
      <rPr>
        <b/>
        <sz val="10"/>
        <color theme="1"/>
        <rFont val="Arial"/>
        <family val="2"/>
      </rPr>
      <t xml:space="preserve">Pomoč obrtnikom in inštalaterjem </t>
    </r>
    <r>
      <rPr>
        <sz val="10"/>
        <color theme="1"/>
        <rFont val="Arial"/>
        <family val="2"/>
      </rPr>
      <t xml:space="preserve">| PK delavec | Cena za uro dela | po seštevku v gradbeni knjigi | ocena </t>
    </r>
  </si>
  <si>
    <r>
      <rPr>
        <b/>
        <sz val="10"/>
        <color theme="1"/>
        <rFont val="Arial"/>
        <family val="2"/>
      </rPr>
      <t>Čiščenje objekta</t>
    </r>
    <r>
      <rPr>
        <sz val="10"/>
        <color theme="1"/>
        <rFont val="Arial"/>
        <family val="2"/>
      </rPr>
      <t xml:space="preserve"> med gradnjo in pred predajo investitorju, ter odvoz odpadkov na deponijo. Upoštevati čiščenje vseh površin (tlaki, vrata, itd...). Upoštevana neto površina objekta</t>
    </r>
  </si>
  <si>
    <t>ZUNANJA UREDITEV SKUPAJ:</t>
  </si>
  <si>
    <r>
      <rPr>
        <b/>
        <sz val="10"/>
        <color theme="1"/>
        <rFont val="Arial"/>
        <family val="2"/>
      </rPr>
      <t>Nabava, dobava in ročno vgrajevanje podložnega betona</t>
    </r>
    <r>
      <rPr>
        <sz val="10"/>
        <color theme="1"/>
        <rFont val="Arial"/>
        <family val="2"/>
      </rPr>
      <t xml:space="preserve"> v nearmirane konstrukcije preseka od 0.08-0.12 m3/m2-m. beton iz naravne frakcije. Zunanja ureditev in kanalizacija | Tlačna trdnost betona C12/15 
- </t>
    </r>
    <r>
      <rPr>
        <b/>
        <sz val="10"/>
        <color theme="1"/>
        <rFont val="Arial"/>
        <family val="2"/>
      </rPr>
      <t>meteorna kanalizacija</t>
    </r>
  </si>
  <si>
    <t>BETONSKA DELA SKUPAJ:</t>
  </si>
  <si>
    <t>TESARSKA DELA</t>
  </si>
  <si>
    <t>Dobava materiala in kompletna montaža in demontaža lesenih opažev:</t>
  </si>
  <si>
    <t xml:space="preserve">linijski (enostranski) opaž podložnega betona viš. 10 cm </t>
  </si>
  <si>
    <t>kom.</t>
  </si>
  <si>
    <t>dobava materiala in kompletna montaža in demontaža t.i. škatel na mestih prebojev v stenah 50x50cm</t>
  </si>
  <si>
    <t xml:space="preserve">linijski (enostranski) opaž temeljne plošče viš. 50 cm z razopiranjem </t>
  </si>
  <si>
    <t xml:space="preserve">linijski (enostranski) opaž za obrobo robov AB plošč nad P in 1.NAD, viš. do 35 cm </t>
  </si>
  <si>
    <t xml:space="preserve">horiz. enostranski opaži AB plošče med P in 1.NAD. In strešnimi ploščami s podpiranjem do 4,0 m </t>
  </si>
  <si>
    <t>TESARSKA DELA SKUPAJ:</t>
  </si>
  <si>
    <r>
      <rPr>
        <b/>
        <sz val="10"/>
        <color rgb="FF000000"/>
        <rFont val="Arial"/>
        <family val="2"/>
      </rPr>
      <t xml:space="preserve">Izdelava geodetskega načrta izvedenih del </t>
    </r>
    <r>
      <rPr>
        <sz val="10"/>
        <color rgb="FF000000"/>
        <rFont val="Arial"/>
        <family val="2"/>
      </rPr>
      <t>(z vsemi potrebnimi geodetskimi podatki za izdelavo PID (geodetski posnetek izvedenega stanja, izvedenih komunalnih vodov, izmero izvedenih komunalnih vodov in jaškov), predanega v 6-ih izvodih tiskane oblike in v digitalni obliki, ki mora biti izdelan v skladu z veljavno zakonodajo.</t>
    </r>
  </si>
  <si>
    <t>17.</t>
  </si>
  <si>
    <t xml:space="preserve">Investitor:   </t>
  </si>
  <si>
    <t>Vojkovo nabrežje 38, 6501 Koper</t>
  </si>
  <si>
    <t xml:space="preserve">Objekt: </t>
  </si>
  <si>
    <t xml:space="preserve">Štev.proj.:     </t>
  </si>
  <si>
    <t xml:space="preserve">Datum:      </t>
  </si>
  <si>
    <t xml:space="preserve">Luka Koper, d.d. </t>
  </si>
  <si>
    <t>1. PRIPRAVLJALNA DELA</t>
  </si>
  <si>
    <t>2. ZEMELJSKA DELA</t>
  </si>
  <si>
    <t>3. RUŠITVENA DELA</t>
  </si>
  <si>
    <t>4. BETONSKA DELA</t>
  </si>
  <si>
    <t>5. ZIDARSKA DELA</t>
  </si>
  <si>
    <t>6. TESARSKA DELA</t>
  </si>
  <si>
    <t>7. METEORNA KANALIZACIJA</t>
  </si>
  <si>
    <t>700444-Č</t>
  </si>
  <si>
    <t>april 2026</t>
  </si>
  <si>
    <t>Novogradnja črpališča, zalogovnika za požarno vodo in strojnice</t>
  </si>
  <si>
    <t xml:space="preserve">REKAPITULACIJA - GRADBENO OBRTNIŠKA DELA </t>
  </si>
  <si>
    <t>Opis</t>
  </si>
  <si>
    <t>EM</t>
  </si>
  <si>
    <t>Količina</t>
  </si>
  <si>
    <t>Cena/EM</t>
  </si>
  <si>
    <t>Skupaj</t>
  </si>
  <si>
    <t>SKUPNA REKAPITULACIJA - ČRPALIŠČE</t>
  </si>
  <si>
    <t>GRADBENO OBRTNIŠKA DELA</t>
  </si>
  <si>
    <t>STROJNE INŠTALACIJE</t>
  </si>
  <si>
    <t>ELEKTRO INŠTALACIJE</t>
  </si>
  <si>
    <t>SKUPAJ BREZ DDV:</t>
  </si>
  <si>
    <t>REKAPITULACIJA - STROJNE INŠTALACIJE</t>
  </si>
  <si>
    <t>Ponujena oprema mora v celoti zagotavljati zahtevano funkcionalnost tako posameznih sklopov kot celotnega sistema. V kolikor je po mnenju ponudnika, za zagotovitev zahtevane funkcionalnosti, potrebno dobaviti tudi drugo opremo, material ali dela, ki niso zajeti v teh specifikacijah, jih mora ponudnik upoštevati v svoji ponudbi.</t>
  </si>
  <si>
    <t>Možno je dobaviti opremo enake ali boljše kvalitete kot tisto, ki je navedena kot primer v posamezni postavki popisa.</t>
  </si>
  <si>
    <t xml:space="preserve">Namestitev šprinklerskega gasilnega sistema ter črpališča mora biti izvedena v skladu z FM global smernicami. S strani izvajalca s FM pooblastilom za izvajanje šprinklerskih gasilnih sistemov. Če lokalni predpisi za določena dela zahtevajo podizvajalce, jih mora pooblaščeni izvajalec poučiti o posebnih zahtevah FM. </t>
  </si>
  <si>
    <r>
      <rPr>
        <b/>
        <sz val="9"/>
        <rFont val="Arial CE"/>
        <charset val="238"/>
      </rPr>
      <t>Elektromotorna vertikalna centrifugalna diktirna črpalka</t>
    </r>
    <r>
      <rPr>
        <sz val="9"/>
        <rFont val="Arial CE"/>
        <charset val="238"/>
      </rPr>
      <t xml:space="preserve"> s prirobničnima priključkoma, komplet z elektro-stikalno omaro. Črpalka mora biti sposobna zagotavljati prostorninski pretok vsaj 50 l/min pri tlaku 11 bar.
KSB Movitec V004/14 B
Sesalni priključek: DN25 PN16
Tlačni priključek: DN25 PN16
Q = 3 m3/h
H = 112 m
Pel = 2,2 kW
U = 400 V
n = 2900 1/min</t>
    </r>
  </si>
  <si>
    <r>
      <rPr>
        <b/>
        <sz val="9"/>
        <rFont val="Arial CE"/>
        <charset val="238"/>
      </rPr>
      <t>Elektromotorna linijska centrifugalna obtočna črpalka</t>
    </r>
    <r>
      <rPr>
        <sz val="9"/>
        <rFont val="Arial CE"/>
        <charset val="238"/>
      </rPr>
      <t xml:space="preserve"> s prirobničnima priključkoma.
KSB Etaline  125-125-160-GGSCV11 WSFCX4HHB
Sesalni priključek: DN32 PN10
Tlačni priključek: DN32 PN16
Q = 126 m3/h
H = 9 m
Pel = 4 kW
U = 400 V
n = 1476 1/min</t>
    </r>
  </si>
  <si>
    <r>
      <rPr>
        <b/>
        <sz val="9"/>
        <rFont val="Arial CE"/>
        <charset val="238"/>
      </rPr>
      <t>Linijski električni pretočni grelnik</t>
    </r>
    <r>
      <rPr>
        <sz val="9"/>
        <rFont val="Arial CE"/>
        <charset val="238"/>
      </rPr>
      <t xml:space="preserve"> moči 40 kW, sestavljen iz 15 cevnih grelcev moči 2667 W, 400 V, material 1.4541, dolžine 1200 mm z dolžino hladnega dela 230 mm, za montažo v cev preko prirobnice DN150 PN16 izdelana po prEN1092-1 standardu iz 1.4301 materiala, varnostni termostat 1P.
Vimosa pretočni cevni grelec 40 kW, izdelan po priloženi risbi</t>
    </r>
  </si>
  <si>
    <r>
      <rPr>
        <b/>
        <sz val="9"/>
        <rFont val="Arial CE"/>
        <charset val="238"/>
      </rPr>
      <t xml:space="preserve">Tlačna posoda za kompenzacijo tlačnih nihanj </t>
    </r>
    <r>
      <rPr>
        <sz val="9"/>
        <rFont val="Arial CE"/>
        <charset val="238"/>
      </rPr>
      <t xml:space="preserve">z vgrajenim merlnikom tlaka:
- vertikalna na nogah
- dimenzija priključka:
  DN65 po EN1092-1 PN16
- z detektorjem stanja dijafragme
- diafragma v skladu z DIN EN 13831
- odobrena s PED 2014/68/EU
- izdelano skladno z EN 13831
- vsi deli v kontaktu z medijem zaščiteni od korozije
</t>
    </r>
    <r>
      <rPr>
        <b/>
        <sz val="9"/>
        <rFont val="Arial CE"/>
        <charset val="238"/>
      </rPr>
      <t>Reflex Refix DE 1000/1000</t>
    </r>
  </si>
  <si>
    <r>
      <rPr>
        <b/>
        <sz val="9"/>
        <rFont val="Arial CE"/>
        <charset val="238"/>
      </rPr>
      <t>Kompenzator vibracij črpalk</t>
    </r>
    <r>
      <rPr>
        <sz val="9"/>
        <rFont val="Arial CE"/>
        <charset val="238"/>
      </rPr>
      <t xml:space="preserve"> gibki spoj, s prirobičnimi priključki EN1092-1 PN16, ohišje iz EPDM, komplet s tesnilnim in vijačnim materialom.
</t>
    </r>
    <r>
      <rPr>
        <b/>
        <sz val="9"/>
        <rFont val="Arial CE"/>
        <charset val="238"/>
      </rPr>
      <t>Elaflex ROTEX</t>
    </r>
  </si>
  <si>
    <t>DN200 PN10 (200x150.10)</t>
  </si>
  <si>
    <t>DN125 PN16 (125x150.16)</t>
  </si>
  <si>
    <r>
      <rPr>
        <b/>
        <sz val="9"/>
        <rFont val="Arial CE"/>
        <charset val="238"/>
      </rPr>
      <t>Ventil za preprečevanje tlačnih sunkov</t>
    </r>
    <r>
      <rPr>
        <sz val="9"/>
        <rFont val="Arial CE"/>
        <charset val="238"/>
      </rPr>
      <t>,</t>
    </r>
    <r>
      <rPr>
        <b/>
        <sz val="9"/>
        <rFont val="Arial CE"/>
        <charset val="238"/>
      </rPr>
      <t xml:space="preserve"> </t>
    </r>
    <r>
      <rPr>
        <sz val="9"/>
        <rFont val="Arial CE"/>
        <charset val="238"/>
      </rPr>
      <t xml:space="preserve">DN200, pilotno krmiljen ventil z diafragmo, zamenljivimi deli, bronasto sedežno obrobo in EPDM elastomeri. Ohišje in pokrov sta iz nodularne litine ASTM A536 (65‑45‑12), notranje površine pa prevlečene z 0,1 mm epoksija. Vsi pilotski elementi so iz nerjavečega jekla. Vključno s tesnili, motažnim materialom in FM certiﬁkatom.
</t>
    </r>
    <r>
      <rPr>
        <b/>
        <sz val="9"/>
        <rFont val="Arial CE"/>
        <charset val="238"/>
      </rPr>
      <t>Aquestia OCV 108SA‑3</t>
    </r>
  </si>
  <si>
    <t>DN200 (Z 6.4)</t>
  </si>
  <si>
    <r>
      <rPr>
        <b/>
        <sz val="9"/>
        <rFont val="Arial CE"/>
        <charset val="238"/>
      </rPr>
      <t>Zaporni zasun</t>
    </r>
    <r>
      <rPr>
        <sz val="9"/>
        <rFont val="Arial CE"/>
        <charset val="238"/>
      </rPr>
      <t xml:space="preserve"> s prirobničnimi priključki po EN1092-2 PN16, ohišje litoželezno iz duktilne litine, z ročnim pogonom vključno s stikalom lege za vgradnjo na ohišje zasuna, tesnili, vijaki in FM certiﬁkatom.
</t>
    </r>
    <r>
      <rPr>
        <b/>
        <sz val="9"/>
        <rFont val="Arial CE"/>
        <charset val="238"/>
      </rPr>
      <t>AVK 45/56-001</t>
    </r>
  </si>
  <si>
    <r>
      <t xml:space="preserve">DN250 </t>
    </r>
    <r>
      <rPr>
        <i/>
        <sz val="9"/>
        <rFont val="Arial CE"/>
        <charset val="238"/>
      </rPr>
      <t>(Z 1.1, Z 2.1)</t>
    </r>
  </si>
  <si>
    <r>
      <rPr>
        <b/>
        <sz val="9"/>
        <rFont val="Arial CE"/>
        <charset val="238"/>
      </rPr>
      <t>Zaporna loputa</t>
    </r>
    <r>
      <rPr>
        <sz val="9"/>
        <rFont val="Arial CE"/>
        <charset val="238"/>
      </rPr>
      <t xml:space="preserve">, medprirobnična, EN558 serija 20, EN 1092-2 PN16, ohišje litoželezno iz duktilne litine, z ročnim pogonom vključno s stikalom lege, tesnili, vijaki in FM certiﬁkatom.
</t>
    </r>
    <r>
      <rPr>
        <b/>
        <sz val="9"/>
        <rFont val="Arial CE"/>
        <charset val="238"/>
      </rPr>
      <t>AVK 75/31-023</t>
    </r>
  </si>
  <si>
    <r>
      <t xml:space="preserve">DN50 </t>
    </r>
    <r>
      <rPr>
        <i/>
        <sz val="9"/>
        <rFont val="Arial CE"/>
        <charset val="238"/>
      </rPr>
      <t>(Z 3.1, Z 3.2, Z 4.1, Z 4.2)</t>
    </r>
  </si>
  <si>
    <r>
      <t xml:space="preserve">DN65 </t>
    </r>
    <r>
      <rPr>
        <i/>
        <sz val="9"/>
        <rFont val="Arial CE"/>
        <charset val="238"/>
      </rPr>
      <t>(Z 6.1)</t>
    </r>
  </si>
  <si>
    <r>
      <t xml:space="preserve">DN80 </t>
    </r>
    <r>
      <rPr>
        <i/>
        <sz val="9"/>
        <rFont val="Arial CE"/>
        <charset val="238"/>
      </rPr>
      <t>(Z 5.5, Z 5.6)</t>
    </r>
  </si>
  <si>
    <r>
      <t xml:space="preserve">DN125 </t>
    </r>
    <r>
      <rPr>
        <i/>
        <sz val="9"/>
        <rFont val="Arial CE"/>
        <charset val="238"/>
      </rPr>
      <t>(Z 5.1, Z 5.2)</t>
    </r>
  </si>
  <si>
    <r>
      <t>Protipovratna loputa</t>
    </r>
    <r>
      <rPr>
        <sz val="9"/>
        <rFont val="Arial CE"/>
        <charset val="238"/>
      </rPr>
      <t xml:space="preserve"> za uporabo v sistemih z vodo, tlačne stopnje vsaj PN16, s prirobičnimi priključki EN1092-1, s stikalom za nadzor položaja odprto/zaprto ter z FM certifikatom.
</t>
    </r>
    <r>
      <rPr>
        <b/>
        <sz val="9"/>
        <rFont val="Arial CE"/>
        <charset val="238"/>
      </rPr>
      <t>Viking SCF</t>
    </r>
  </si>
  <si>
    <r>
      <rPr>
        <sz val="9"/>
        <rFont val="Arial CE"/>
        <charset val="238"/>
      </rPr>
      <t xml:space="preserve">DN 150 </t>
    </r>
    <r>
      <rPr>
        <i/>
        <sz val="9"/>
        <rFont val="Arial CE"/>
        <charset val="238"/>
      </rPr>
      <t>(PP 5.1)</t>
    </r>
  </si>
  <si>
    <r>
      <t xml:space="preserve">DN 200 </t>
    </r>
    <r>
      <rPr>
        <i/>
        <sz val="9"/>
        <rFont val="Arial CE"/>
        <charset val="238"/>
      </rPr>
      <t>(PP 1.1, PP 2.1)</t>
    </r>
  </si>
  <si>
    <r>
      <t>Zaporna loputa</t>
    </r>
    <r>
      <rPr>
        <sz val="9"/>
        <rFont val="Arial CE"/>
        <charset val="238"/>
      </rPr>
      <t xml:space="preserve">, medprirobnična, EN 1092-2 PN16, ohišje litoželezno iz duktilne litine, z motornim pogonom in s stikalom lege, normalno zaprt, vključno s tesnili, vijaki in FM certiﬁkatom.
</t>
    </r>
    <r>
      <rPr>
        <b/>
        <sz val="9"/>
        <rFont val="Arial CE"/>
        <charset val="238"/>
      </rPr>
      <t>Viking BVW-1-MON</t>
    </r>
  </si>
  <si>
    <r>
      <t xml:space="preserve">DN 200 </t>
    </r>
    <r>
      <rPr>
        <i/>
        <sz val="9"/>
        <rFont val="Arial CE"/>
        <charset val="238"/>
      </rPr>
      <t>(Z 5.3)</t>
    </r>
  </si>
  <si>
    <r>
      <rPr>
        <b/>
        <sz val="9"/>
        <rFont val="Arial CE"/>
        <charset val="238"/>
      </rPr>
      <t>Tlačni varnostni ventil</t>
    </r>
    <r>
      <rPr>
        <sz val="9"/>
        <rFont val="Arial CE"/>
        <charset val="238"/>
      </rPr>
      <t xml:space="preserve"> DN25 </t>
    </r>
    <r>
      <rPr>
        <i/>
        <sz val="9"/>
        <rFont val="Arial CE"/>
        <charset val="238"/>
      </rPr>
      <t>(VV 5.1)</t>
    </r>
    <r>
      <rPr>
        <sz val="9"/>
        <rFont val="Arial CE"/>
        <charset val="238"/>
      </rPr>
      <t xml:space="preserve"> za uporabo v sistemih z vodo, z FM ali UL ceritifikatom, navojnim spajanjem, možnostjo nastavitve na 12 bar.
</t>
    </r>
    <r>
      <rPr>
        <b/>
        <sz val="9"/>
        <rFont val="Arial CE"/>
        <charset val="238"/>
      </rPr>
      <t>Goetze 617</t>
    </r>
  </si>
  <si>
    <t>DN50 → Ø60,3 mm × 2,0 mm</t>
  </si>
  <si>
    <t>DN65 → Ø76,1 mm × 2,0 mm</t>
  </si>
  <si>
    <t>DN80 → Ø88,9 mm × 2,3 mm</t>
  </si>
  <si>
    <t>DN100 → Ø114,3 mm × 2,6 mm</t>
  </si>
  <si>
    <t>DN125 → Ø139,7 mm × 2,6 mm</t>
  </si>
  <si>
    <t>DN200 → Ø219,1 mm × 2,6 mm</t>
  </si>
  <si>
    <t>DN250 → Ø273,0 mm × 3,0 mm</t>
  </si>
  <si>
    <t>Koleno (3D) DN25</t>
  </si>
  <si>
    <t>Koleno (3D) DN32</t>
  </si>
  <si>
    <t>Koleno (3D) DN50</t>
  </si>
  <si>
    <t>Koleno (3D) DN65</t>
  </si>
  <si>
    <t>Koleno (3D) DN80</t>
  </si>
  <si>
    <t>Koleno (3D) DN125</t>
  </si>
  <si>
    <t>Koleno (3D) DN200</t>
  </si>
  <si>
    <t>DN32 - DN25</t>
  </si>
  <si>
    <t>DN50 - DN25</t>
  </si>
  <si>
    <t>DN65 - DN32</t>
  </si>
  <si>
    <t>DN80 - DN50</t>
  </si>
  <si>
    <t>DN100 - DN65</t>
  </si>
  <si>
    <t>DN150 - DN125</t>
  </si>
  <si>
    <t>DN200 - DN125</t>
  </si>
  <si>
    <t>DN200 - DN100</t>
  </si>
  <si>
    <t>DN250 - DN200</t>
  </si>
  <si>
    <t>DN200</t>
  </si>
  <si>
    <t>DN65 - DN25</t>
  </si>
  <si>
    <t>DN125 - DN25</t>
  </si>
  <si>
    <t>DN200 - DN25</t>
  </si>
  <si>
    <t>DN32</t>
  </si>
  <si>
    <t>DN50</t>
  </si>
  <si>
    <t>DN32 - DN15</t>
  </si>
  <si>
    <t>DN200 - DN80</t>
  </si>
  <si>
    <t>DN250 - DN100</t>
  </si>
  <si>
    <t>DN65</t>
  </si>
  <si>
    <t>DN100</t>
  </si>
  <si>
    <t>DN125</t>
  </si>
  <si>
    <t>DN150</t>
  </si>
  <si>
    <t>DN250</t>
  </si>
  <si>
    <r>
      <rPr>
        <b/>
        <sz val="9"/>
        <rFont val="Arial CE"/>
        <charset val="238"/>
      </rPr>
      <t>Zaslonka za merjenje prostorninskega pretoka</t>
    </r>
    <r>
      <rPr>
        <sz val="9"/>
        <rFont val="Arial CE"/>
        <charset val="238"/>
      </rPr>
      <t xml:space="preserve">, medprirobnična, imenskega premera DN 200 za merjenje pretoka vode do vsaj 8000 l/min. Vključen je manometer za merjenje diferenčnega tlaka in neposrednim prikazom prostorninskega pretoka. Tlačna stopnja merilnika mora biti vsaj PN 16, obratovati pa mora biti sposoben pri temperaturah od 4°C do 50°C. Z FM certifikatom. Ustreza proizvod </t>
    </r>
    <r>
      <rPr>
        <b/>
        <sz val="9"/>
        <rFont val="Arial CE"/>
        <charset val="238"/>
      </rPr>
      <t>Rapidrop Influx FS200FLFM</t>
    </r>
  </si>
  <si>
    <r>
      <rPr>
        <b/>
        <sz val="9"/>
        <rFont val="Arial CE"/>
        <charset val="238"/>
      </rPr>
      <t>Tlačni pretvornik</t>
    </r>
    <r>
      <rPr>
        <sz val="9"/>
        <rFont val="Arial CE"/>
        <charset val="238"/>
      </rPr>
      <t xml:space="preserve"> za zvezno merjenje tlaka  z izhodom 4-20mA,  merilni razpon -0.1-16 Bar, prikljucek 1/2", AISI316, z ločilnim napajalnikom s tokovno zanko 4-20mA. Ustreza proizvod </t>
    </r>
    <r>
      <rPr>
        <b/>
        <sz val="9"/>
        <rFont val="Arial CE"/>
        <charset val="238"/>
      </rPr>
      <t>Endress&amp;Hauser Cerabar PMC21</t>
    </r>
    <r>
      <rPr>
        <sz val="9"/>
        <rFont val="Arial CE"/>
        <charset val="238"/>
      </rPr>
      <t>.</t>
    </r>
  </si>
  <si>
    <r>
      <rPr>
        <b/>
        <sz val="9"/>
        <rFont val="Arial CE"/>
        <charset val="238"/>
      </rPr>
      <t>Stikalo pretoka</t>
    </r>
    <r>
      <rPr>
        <sz val="9"/>
        <rFont val="Arial CE"/>
        <charset val="238"/>
      </rPr>
      <t xml:space="preserve"> (flow switch) za vgradnjo v cev (sprinkler črpališča) velikosti DN65. Z FM certifikatom. Javljalnik mora imeti nastavljivo zakasnitev do 30 sekund in električno napajanje 24V DC. Ustreza proizvod </t>
    </r>
    <r>
      <rPr>
        <b/>
        <sz val="9"/>
        <rFont val="Arial CE"/>
        <charset val="238"/>
      </rPr>
      <t>Viking Potter VSR</t>
    </r>
    <r>
      <rPr>
        <sz val="9"/>
        <rFont val="Arial CE"/>
        <charset val="238"/>
      </rPr>
      <t>.</t>
    </r>
  </si>
  <si>
    <r>
      <rPr>
        <b/>
        <sz val="9"/>
        <rFont val="Arial CE"/>
        <charset val="238"/>
      </rPr>
      <t>Tlačno stikalo</t>
    </r>
    <r>
      <rPr>
        <sz val="9"/>
        <rFont val="Arial CE"/>
        <charset val="238"/>
      </rPr>
      <t xml:space="preserve">, nastavljivo, za vklop dizel črpalke ter diktirne črpalke. Območje nastavitve 1,7-12,1 bar. Priključek NPT 1/2", z FM certifikatom. Ustreza proizvod </t>
    </r>
    <r>
      <rPr>
        <b/>
        <sz val="9"/>
        <rFont val="Arial CE"/>
        <charset val="238"/>
      </rPr>
      <t>Viking Potter PS100</t>
    </r>
    <r>
      <rPr>
        <sz val="9"/>
        <rFont val="Arial CE"/>
        <charset val="238"/>
      </rPr>
      <t>.</t>
    </r>
  </si>
  <si>
    <r>
      <rPr>
        <b/>
        <sz val="9"/>
        <rFont val="Arial CE"/>
        <charset val="238"/>
      </rPr>
      <t>Bimetalni termometer</t>
    </r>
    <r>
      <rPr>
        <sz val="9"/>
        <rFont val="Arial CE"/>
        <charset val="238"/>
      </rPr>
      <t xml:space="preserve"> industrijske izvedbe G1/2", 0-60°C, PN16, steblo premera 6mm, material priključka nerjavno jeklo,  premer številčnice fi 100mm, aksialna izvedba. Točnost merjenja klasa 1 po EN13190. Ustreza proizvod  </t>
    </r>
    <r>
      <rPr>
        <b/>
        <sz val="9"/>
        <rFont val="Arial CE"/>
        <charset val="238"/>
      </rPr>
      <t>Wika A 52.100</t>
    </r>
    <r>
      <rPr>
        <sz val="9"/>
        <rFont val="Arial CE"/>
        <charset val="238"/>
      </rPr>
      <t>.</t>
    </r>
  </si>
  <si>
    <r>
      <rPr>
        <b/>
        <sz val="9"/>
        <rFont val="Arial CE"/>
        <charset val="238"/>
      </rPr>
      <t>Temperaturno tipalo</t>
    </r>
    <r>
      <rPr>
        <sz val="9"/>
        <rFont val="Arial CE"/>
        <charset val="238"/>
      </rPr>
      <t xml:space="preserve"> za tekočine, s potopnim tulcem, z navojnim priključkom G1/2", tipalo iz nerjavnega jekla AISI316L, dolžina tuljke tipala 100mm, območje meritve 0-50°C, razred točnosti B (0,5%), z temperaturnim pretvornikom v glavi, izhodni signal 4-20mA, HART. Ustreza proizvod </t>
    </r>
    <r>
      <rPr>
        <b/>
        <sz val="9"/>
        <rFont val="Arial CE"/>
        <charset val="238"/>
      </rPr>
      <t>Endress-Hauser iTHERM ModuLine TM101</t>
    </r>
    <r>
      <rPr>
        <sz val="9"/>
        <rFont val="Arial CE"/>
        <charset val="238"/>
      </rPr>
      <t>.</t>
    </r>
  </si>
  <si>
    <r>
      <rPr>
        <b/>
        <sz val="9"/>
        <rFont val="Arial CE"/>
        <charset val="238"/>
      </rPr>
      <t>Temperaturno tipalo</t>
    </r>
    <r>
      <rPr>
        <sz val="9"/>
        <rFont val="Arial CE"/>
        <charset val="238"/>
      </rPr>
      <t xml:space="preserve"> za zunanjo montažo na steno za merjenje zunanje temperature zraka, izhodni signal 4-20mA. Ustreza proizvod </t>
    </r>
    <r>
      <rPr>
        <b/>
        <sz val="9"/>
        <rFont val="Arial CE"/>
        <charset val="238"/>
      </rPr>
      <t>Endress-Hauser Omnigrad TST434B</t>
    </r>
    <r>
      <rPr>
        <sz val="9"/>
        <rFont val="Arial CE"/>
        <charset val="238"/>
      </rPr>
      <t>.</t>
    </r>
  </si>
  <si>
    <r>
      <rPr>
        <b/>
        <sz val="9"/>
        <rFont val="Arial CE"/>
        <charset val="238"/>
      </rPr>
      <t>Okrogli manometer</t>
    </r>
    <r>
      <rPr>
        <sz val="9"/>
        <rFont val="Arial CE"/>
        <charset val="238"/>
      </rPr>
      <t xml:space="preserve"> (D= 100 mm) primeren za uporabo v sistemih z vodo, z radialnim priključkom DN25 komplet z zapornim ventilom, glicerinsko polnilo. Območje 0 - 16 bar. Z FM certifikatom.</t>
    </r>
  </si>
  <si>
    <r>
      <rPr>
        <b/>
        <sz val="9"/>
        <rFont val="Arial CE"/>
        <charset val="238"/>
      </rPr>
      <t>Navojni fiting - Protipovratni ventil</t>
    </r>
    <r>
      <rPr>
        <sz val="9"/>
        <rFont val="Arial CE"/>
        <charset val="238"/>
      </rPr>
      <t>, za spajanje jeklenih pocinkanih cevi po SIST EN 10242/DIN 2950, vključno z vmesniki in tesnilnim materialom.</t>
    </r>
  </si>
  <si>
    <t>DN25</t>
  </si>
  <si>
    <r>
      <rPr>
        <b/>
        <sz val="9"/>
        <rFont val="Arial CE"/>
        <charset val="238"/>
      </rPr>
      <t xml:space="preserve">Pokazno steklo </t>
    </r>
    <r>
      <rPr>
        <sz val="9"/>
        <rFont val="Arial CE"/>
        <charset val="238"/>
      </rPr>
      <t>DN50 PN16 z navojnima priključkoma, komplet s tesnilnim materialom</t>
    </r>
  </si>
  <si>
    <r>
      <rPr>
        <b/>
        <sz val="9"/>
        <rFont val="Arial CE"/>
        <charset val="238"/>
      </rPr>
      <t>Krogelni ventil</t>
    </r>
    <r>
      <rPr>
        <sz val="9"/>
        <rFont val="Arial CE"/>
        <charset val="238"/>
      </rPr>
      <t xml:space="preserve"> DN25 z notranjima navojnima priključkoma in zaporno ročico, komplet s tesnilnim materialom, z FM certifikatom. Ustreza proizvod </t>
    </r>
    <r>
      <rPr>
        <b/>
        <sz val="9"/>
        <rFont val="Arial CE"/>
        <charset val="238"/>
      </rPr>
      <t>Viking Giacomini TAD.</t>
    </r>
  </si>
  <si>
    <r>
      <rPr>
        <b/>
        <sz val="9"/>
        <rFont val="Arial CE"/>
        <charset val="238"/>
      </rPr>
      <t>Električni kalorifer</t>
    </r>
    <r>
      <rPr>
        <sz val="9"/>
        <rFont val="Arial CE"/>
        <charset val="238"/>
      </rPr>
      <t xml:space="preserve"> industrijske izvedbe za montažo na zid, sestavljeni iz: barvanega ohišja, večstopenjskih električnih grelcev, ventilatorja, vklopnega stikala, stikala za izbor
moči delovanja, prostorskega termostata, komplet z
drobnim pritrdilnim materialom. Grelna moč 5000W.
Ustreza proizvod </t>
    </r>
    <r>
      <rPr>
        <b/>
        <sz val="9"/>
        <rFont val="Arial CE"/>
        <charset val="238"/>
      </rPr>
      <t>Inelco 5kW</t>
    </r>
    <r>
      <rPr>
        <sz val="9"/>
        <rFont val="Arial CE"/>
        <charset val="238"/>
      </rPr>
      <t>.</t>
    </r>
  </si>
  <si>
    <r>
      <rPr>
        <b/>
        <sz val="9"/>
        <rFont val="Arial CE"/>
        <charset val="238"/>
      </rPr>
      <t>Gasilna šprinklerska šoba</t>
    </r>
    <r>
      <rPr>
        <sz val="9"/>
        <rFont val="Arial CE"/>
        <charset val="238"/>
      </rPr>
      <t xml:space="preserve"> z naslednjimi tehničnimi lastnostmi:
- usmerjenost: stoječa (ang. </t>
    </r>
    <r>
      <rPr>
        <i/>
        <sz val="9"/>
        <rFont val="Arial CE"/>
        <charset val="238"/>
      </rPr>
      <t>"upright"</t>
    </r>
    <r>
      <rPr>
        <sz val="9"/>
        <rFont val="Arial CE"/>
        <charset val="238"/>
      </rPr>
      <t xml:space="preserve">);
- vrsta pršilnega vzorca: paraboličen (ang. </t>
    </r>
    <r>
      <rPr>
        <i/>
        <sz val="9"/>
        <rFont val="Arial CE"/>
        <charset val="238"/>
      </rPr>
      <t>"spray"</t>
    </r>
    <r>
      <rPr>
        <sz val="9"/>
        <rFont val="Arial CE"/>
        <charset val="238"/>
      </rPr>
      <t xml:space="preserve">);
- K-faktor: K80 (SI);
- odzivni čas: kratek (RTI &lt; 50);
- nazivna temperatura odprtja: 68°C (rdeča kapsula);
- imenska velikost priključka: DN15;
- material šobe: medenina;
- obvezni certifikati: FM;
</t>
    </r>
    <r>
      <rPr>
        <u/>
        <sz val="9"/>
        <rFont val="Arial CE"/>
        <charset val="238"/>
      </rPr>
      <t xml:space="preserve">- z zaščito proti omočenju in
- z zaščito proti mehanskim poškodbam.
</t>
    </r>
    <r>
      <rPr>
        <sz val="9"/>
        <rFont val="Arial CE"/>
        <charset val="238"/>
      </rPr>
      <t xml:space="preserve">
Viking MX3-SU</t>
    </r>
  </si>
  <si>
    <r>
      <rPr>
        <b/>
        <sz val="9"/>
        <rFont val="Arial CE"/>
        <charset val="238"/>
      </rPr>
      <t>Testna pipa z Drencher šobo</t>
    </r>
    <r>
      <rPr>
        <sz val="9"/>
        <rFont val="Arial CE"/>
        <charset val="238"/>
      </rPr>
      <t>, z navojnim priključkom in 
tesnilnim materialom - test sprinkler črpališča, tip K(ISO) = 
80, DN15.</t>
    </r>
  </si>
  <si>
    <r>
      <rPr>
        <b/>
        <sz val="9"/>
        <rFont val="Arial CE"/>
        <charset val="238"/>
      </rPr>
      <t>Pocinkana šivna jeklena cev</t>
    </r>
    <r>
      <rPr>
        <sz val="9"/>
        <rFont val="Arial CE"/>
        <charset val="238"/>
      </rPr>
      <t xml:space="preserve"> iz ogljikovega jekla (P235TR2) skladna z EN 10217-1:2014. Postavka vključuje obešanje cevovodov s profili za obešanje (ustrezajo proizvodi Hilti) ter objemkami. Cevi morajo biti pocinkane skladno z EN 10240:1997.</t>
    </r>
    <r>
      <rPr>
        <b/>
        <sz val="9"/>
        <rFont val="Arial CE"/>
        <charset val="238"/>
      </rPr>
      <t xml:space="preserve">
Jeklena navojna pocinkana srednje težka cev</t>
    </r>
    <r>
      <rPr>
        <sz val="9"/>
        <rFont val="Arial CE"/>
        <charset val="238"/>
      </rPr>
      <t xml:space="preserve"> izdelana po SIST EN 10255/DIN 2440.</t>
    </r>
  </si>
  <si>
    <t>DN15 (21,3×2,65).</t>
  </si>
  <si>
    <t>DN25 (33,7×3,25).</t>
  </si>
  <si>
    <t>DN32 (42,4×3,25)</t>
  </si>
  <si>
    <r>
      <rPr>
        <b/>
        <sz val="9"/>
        <rFont val="Arial CE"/>
        <charset val="238"/>
      </rPr>
      <t>Navojni fiting - T kos križni</t>
    </r>
    <r>
      <rPr>
        <sz val="9"/>
        <rFont val="Arial CE"/>
        <charset val="238"/>
      </rPr>
      <t>, za spajanje jeklenih pocinkanih cevi po SIST EN 10242/DIN 2950 in 
tesnilnim materialom.</t>
    </r>
  </si>
  <si>
    <r>
      <rPr>
        <b/>
        <sz val="9"/>
        <rFont val="Arial CE"/>
        <charset val="238"/>
      </rPr>
      <t>Navojni fiting - T kos reducirni</t>
    </r>
    <r>
      <rPr>
        <sz val="9"/>
        <rFont val="Arial CE"/>
        <charset val="238"/>
      </rPr>
      <t>, za spajanje jeklenih pocinkanih cevi po SIST EN 10242/DIN 2950 in 
tesnilnim materialom.</t>
    </r>
  </si>
  <si>
    <t>DN32xDN25</t>
  </si>
  <si>
    <t>DN25xDN15</t>
  </si>
  <si>
    <r>
      <rPr>
        <b/>
        <sz val="9"/>
        <rFont val="Arial CE"/>
        <charset val="238"/>
      </rPr>
      <t>Navojni fiting - Reducir</t>
    </r>
    <r>
      <rPr>
        <sz val="9"/>
        <rFont val="Arial CE"/>
        <charset val="238"/>
      </rPr>
      <t>, za spajanje jeklenih pocinkanih cevi 
po SIST EN 10242/DIN 2950 in 
tesnilnim materialom.</t>
    </r>
  </si>
  <si>
    <r>
      <rPr>
        <b/>
        <sz val="9"/>
        <rFont val="Arial CE"/>
        <charset val="238"/>
      </rPr>
      <t>Navojni fiting - Koleno 90°</t>
    </r>
    <r>
      <rPr>
        <sz val="9"/>
        <rFont val="Arial CE"/>
        <charset val="238"/>
      </rPr>
      <t>, za spajanje jeklenih pocinkanih cevi po SIST EN 10242/DIN 2950 in 
tesnilnim materialom.</t>
    </r>
  </si>
  <si>
    <t>DN15</t>
  </si>
  <si>
    <r>
      <rPr>
        <b/>
        <sz val="9"/>
        <rFont val="Arial CE"/>
        <charset val="238"/>
      </rPr>
      <t>Navojni fiting - Čep šestrobni</t>
    </r>
    <r>
      <rPr>
        <sz val="9"/>
        <rFont val="Arial CE"/>
        <charset val="238"/>
      </rPr>
      <t>, za spajanje jeklenih pocinkanih cevi po SIST EN 10242/DIN 2950 in 
tesnilnim materialom.</t>
    </r>
  </si>
  <si>
    <r>
      <rPr>
        <b/>
        <sz val="9"/>
        <rFont val="Arial CE"/>
        <charset val="238"/>
      </rPr>
      <t>Šivna jeklena cev iz ogljikovega jekla</t>
    </r>
    <r>
      <rPr>
        <sz val="9"/>
        <rFont val="Arial CE"/>
        <charset val="238"/>
      </rPr>
      <t xml:space="preserve"> (P235TR2) skladna z EN 10217-1:2014. Postavka vključuje obešanje cevovodov s profili za obešanje (ustrezajo proizvodi Sikla) ter objemkami, čiščenje jeklenih cevi rje, dvakratni premaz celotnega cevnega omrežja s temeljnim temperaturno odpornim antikorozijskim premazom in površinski premaz z barvo po izbiri arhitekta (če ni določeno, se uporabi odtenek RAL 7001). </t>
    </r>
  </si>
  <si>
    <t>DN150 → Ø168,3 mm</t>
  </si>
  <si>
    <r>
      <rPr>
        <b/>
        <sz val="9"/>
        <rFont val="Arial CE"/>
        <charset val="238"/>
      </rPr>
      <t>Koleno 90°,</t>
    </r>
    <r>
      <rPr>
        <sz val="9"/>
        <rFont val="Arial CE"/>
        <charset val="238"/>
      </rPr>
      <t xml:space="preserve"> varilno, ogljikovega jekla (P235TR2) skladna z EN 10217-1:2014, tip A, z varilnim dodajnim materialom.</t>
    </r>
  </si>
  <si>
    <t>Koleno (3D) DN150</t>
  </si>
  <si>
    <r>
      <rPr>
        <b/>
        <sz val="9"/>
        <rFont val="Arial CE"/>
        <charset val="238"/>
      </rPr>
      <t>Toplotna izolacija</t>
    </r>
    <r>
      <rPr>
        <sz val="9"/>
        <rFont val="Arial CE"/>
        <charset val="238"/>
      </rPr>
      <t xml:space="preserve"> skladna s standardom EN 14303:2015, debeline 50 mm, s toplotno prevodnostjo k ≤ 0,035 W/(m K), klasifikacijo A po EN 13501-1:2018, za temperature do 250 °C. Toplotna izolacija mora imeti na zunanji površini sloj za zaščito pred mehanskimi poškodbami in razpadanjem z Al pločevino debeline 0,8 mm. Izolacija mora biti odporna proti kondenziranju.
Ustreza </t>
    </r>
    <r>
      <rPr>
        <b/>
        <sz val="9"/>
        <rFont val="Arial CE"/>
        <charset val="238"/>
      </rPr>
      <t>Knauf Insulation Thermo-teK PS Cld ALS</t>
    </r>
    <r>
      <rPr>
        <sz val="9"/>
        <rFont val="Arial CE"/>
        <charset val="238"/>
      </rPr>
      <t xml:space="preserve"> za zunanje premere cevi:</t>
    </r>
  </si>
  <si>
    <t>Ø168,3 mm</t>
  </si>
  <si>
    <r>
      <rPr>
        <b/>
        <sz val="9"/>
        <rFont val="Arial CE"/>
        <charset val="238"/>
      </rPr>
      <t>Skozi-zidno tesnilo</t>
    </r>
    <r>
      <rPr>
        <sz val="9"/>
        <rFont val="Arial CE"/>
        <charset val="238"/>
      </rPr>
      <t xml:space="preserve"> - prirobnica za jeklene cevi, debeline 10 mm narejena iz dveh polkrožnih kolobarjev za cev velikosti:</t>
    </r>
  </si>
  <si>
    <r>
      <rPr>
        <b/>
        <sz val="9"/>
        <rFont val="Arial CE"/>
        <charset val="238"/>
      </rPr>
      <t>Pokrov dimnika</t>
    </r>
    <r>
      <rPr>
        <sz val="9"/>
        <rFont val="Arial CE"/>
        <charset val="238"/>
      </rPr>
      <t xml:space="preserve"> proti padavinam za cev velikosti:</t>
    </r>
  </si>
  <si>
    <r>
      <rPr>
        <b/>
        <sz val="9"/>
        <rFont val="Arial CE"/>
        <charset val="238"/>
      </rPr>
      <t>Tekalni premični žerjav</t>
    </r>
    <r>
      <rPr>
        <sz val="9"/>
        <rFont val="Arial CE"/>
        <charset val="238"/>
      </rPr>
      <t xml:space="preserve"> z navijalno verigo za odgovarjajoči I profil (HEA200), nosilnosti vsaj 3000 kg.</t>
    </r>
  </si>
  <si>
    <r>
      <t xml:space="preserve">Nosilec za tekalni žerjav (HEA profil) </t>
    </r>
    <r>
      <rPr>
        <sz val="9"/>
        <rFont val="Arial CE"/>
        <charset val="238"/>
      </rPr>
      <t xml:space="preserve">sestoječega iz: jekleni profili, pločevina iz S355J0 materiala z vsem potrebnim nosilnim, varilnim in pritrdilnim in vijačnim materialom za montažo v strop (beton). AKZ - vroče cinkano! (Glej risbo oznaka 7S4011)
</t>
    </r>
  </si>
  <si>
    <t>Polnjenje in odzračevanje sistema</t>
  </si>
  <si>
    <r>
      <t>Pregled in preizkus delovanja opreme</t>
    </r>
    <r>
      <rPr>
        <sz val="9"/>
        <rFont val="Arial CE"/>
        <charset val="238"/>
      </rPr>
      <t xml:space="preserve"> v skladu z zahtevami smernic FM Global 2-81:2023 in lokalnih predpisov</t>
    </r>
    <r>
      <rPr>
        <b/>
        <sz val="9"/>
        <rFont val="Arial CE"/>
        <charset val="238"/>
      </rPr>
      <t>.</t>
    </r>
  </si>
  <si>
    <r>
      <t>Izdaja potrdila o izvedenih delih</t>
    </r>
    <r>
      <rPr>
        <sz val="9"/>
        <rFont val="Arial CE"/>
        <charset val="238"/>
      </rPr>
      <t xml:space="preserve"> s priloženimi prilogami FM85A, FM85B ter FM999C, v skladu s poglavjem 2.7 smernice FM Global 2-0:2025.</t>
    </r>
  </si>
  <si>
    <t>ČRPALIŠČE POŽARNE VODE - STROJNE INŠTALACIJE</t>
  </si>
  <si>
    <t>ČRPALIŠČE POŽARNE VODE - STROJNE INŠTALACIJE SKUPAJ:</t>
  </si>
  <si>
    <t>1. ČRPALIŠČE</t>
  </si>
  <si>
    <t>2. REZERVOAR IN VODOVOD</t>
  </si>
  <si>
    <t>3. SKUPNE POSTAVKE</t>
  </si>
  <si>
    <t>CEVOVODI ZUNAJ ČRPALIŠČA Z REZERVOARJEM POŽARNE VODE</t>
  </si>
  <si>
    <r>
      <rPr>
        <b/>
        <sz val="9"/>
        <rFont val="Arial CE"/>
        <charset val="238"/>
      </rPr>
      <t xml:space="preserve">Rezervoar požarne vode </t>
    </r>
    <r>
      <rPr>
        <sz val="9"/>
        <rFont val="Arial CE"/>
        <charset val="238"/>
      </rPr>
      <t>vertikalne izvedbe s prostornino 750 m</t>
    </r>
    <r>
      <rPr>
        <vertAlign val="superscript"/>
        <sz val="9"/>
        <rFont val="Arial CE"/>
        <charset val="238"/>
      </rPr>
      <t xml:space="preserve">3 </t>
    </r>
    <r>
      <rPr>
        <sz val="9"/>
        <rFont val="Arial CE"/>
        <charset val="238"/>
      </rPr>
      <t xml:space="preserve">z FM certifikatom.  Rezervoar mora biti izdelan iz jekla, ki je zunaj in znotraj ustrezno korozijsko zaščiten, izoliran ter ogrevan proti zmrzovanju. Rezervoar mora imeti revizijsko odprtino, plovec za samodejno polnjenje, merilnik nivoja, 
1x DN100 priključek za dovod vode, 
2x DN250 priključka s protivrtinčnimi ploščami za sesalni vod, 1x DN200 priključek  za povratek testnega voda, 
1x DN50 priključek za povratek hladilne vode, 
1x DN150 preliv, 
1x DN80 drenaža
Priključki morajo biti prirobnični po EN1092-2.
Glej risbi oznake 7S4002 in 7S4003.
</t>
    </r>
    <r>
      <rPr>
        <b/>
        <sz val="9"/>
        <rFont val="Arial CE"/>
        <charset val="238"/>
      </rPr>
      <t>Mostostalex</t>
    </r>
  </si>
  <si>
    <r>
      <t xml:space="preserve">DN50 </t>
    </r>
    <r>
      <rPr>
        <i/>
        <sz val="9"/>
        <rFont val="Arial CE"/>
        <charset val="238"/>
      </rPr>
      <t>(Z 7.3)</t>
    </r>
  </si>
  <si>
    <r>
      <t xml:space="preserve">DN 80 </t>
    </r>
    <r>
      <rPr>
        <i/>
        <sz val="9"/>
        <rFont val="Arial CE"/>
        <charset val="238"/>
      </rPr>
      <t>(Z 5.5, Z 5.6)</t>
    </r>
  </si>
  <si>
    <r>
      <t xml:space="preserve">DN100 </t>
    </r>
    <r>
      <rPr>
        <i/>
        <sz val="9"/>
        <rFont val="Arial CE"/>
        <charset val="238"/>
      </rPr>
      <t>(Z 7.5, Z 7.7)</t>
    </r>
  </si>
  <si>
    <r>
      <t xml:space="preserve">DN150 </t>
    </r>
    <r>
      <rPr>
        <i/>
        <sz val="9"/>
        <rFont val="Arial CE"/>
        <charset val="238"/>
      </rPr>
      <t>(Z 7.6)</t>
    </r>
  </si>
  <si>
    <r>
      <t xml:space="preserve">DN200 </t>
    </r>
    <r>
      <rPr>
        <i/>
        <sz val="9"/>
        <rFont val="Arial CE"/>
        <charset val="238"/>
      </rPr>
      <t>(Z 7.4)</t>
    </r>
  </si>
  <si>
    <r>
      <t xml:space="preserve">DN250 </t>
    </r>
    <r>
      <rPr>
        <i/>
        <sz val="9"/>
        <rFont val="Arial CE"/>
        <charset val="238"/>
      </rPr>
      <t>(Z 7.1, Z 7.2)</t>
    </r>
  </si>
  <si>
    <r>
      <t xml:space="preserve">DN80 </t>
    </r>
    <r>
      <rPr>
        <i/>
        <sz val="9"/>
        <rFont val="Arial CE"/>
        <charset val="238"/>
      </rPr>
      <t>(Z 7.10)</t>
    </r>
  </si>
  <si>
    <r>
      <t xml:space="preserve">DN100 </t>
    </r>
    <r>
      <rPr>
        <i/>
        <sz val="9"/>
        <rFont val="Arial CE"/>
        <charset val="238"/>
      </rPr>
      <t>(Z 7.9)</t>
    </r>
  </si>
  <si>
    <r>
      <rPr>
        <b/>
        <sz val="9"/>
        <rFont val="Arial CE"/>
        <charset val="238"/>
      </rPr>
      <t>Grlata prirobnica</t>
    </r>
    <r>
      <rPr>
        <sz val="9"/>
        <rFont val="Arial CE"/>
        <charset val="238"/>
      </rPr>
      <t>, varilna, tlačne stopnje PN16, iz nerjavnega jekla (1.4401/AISI 316)), izdelana po EN 1092-1, vključno z pritrdilnim, vijačnim, varilnimi in tesnilinim materialom.</t>
    </r>
  </si>
  <si>
    <t>DN80</t>
  </si>
  <si>
    <r>
      <rPr>
        <b/>
        <sz val="9"/>
        <rFont val="Arial CE"/>
        <charset val="238"/>
      </rPr>
      <t>Slepa prirobnica</t>
    </r>
    <r>
      <rPr>
        <sz val="9"/>
        <rFont val="Arial CE"/>
        <charset val="238"/>
      </rPr>
      <t>, varilna, iz nerjavnega jekla (1.4401/AISI 316)), izdelana po EN 1092-1, vključno z pritrdilnim, vijačnim, varilnimi in tesnilinim materialom.</t>
    </r>
  </si>
  <si>
    <r>
      <rPr>
        <b/>
        <sz val="9"/>
        <rFont val="Arial CE"/>
        <charset val="238"/>
      </rPr>
      <t>Šivna cev iz nerjavnega jekla</t>
    </r>
    <r>
      <rPr>
        <sz val="9"/>
        <rFont val="Arial CE"/>
        <charset val="238"/>
      </rPr>
      <t xml:space="preserve"> (1.4401/AISI 316) skladna z EN 10217-7:2021. Postavka vključuje spajanje cevi s TIG varjenjem z zaplinjevanjem notranjosti, obešanje cevovodov s predfabriciranimi obešali, kompletno s profili za obešanje (ustrezajo proizvodi Sikla). Cevi in obešalni elementi morajo biti skladni s standardom FM Global 2-0:2025 ter FM Global 3-7:2025.</t>
    </r>
  </si>
  <si>
    <t>Koleno (3D) DN100</t>
  </si>
  <si>
    <t>Koleno (3D) DN250</t>
  </si>
  <si>
    <r>
      <t xml:space="preserve">Weldolet </t>
    </r>
    <r>
      <rPr>
        <sz val="9"/>
        <rFont val="Arial CE"/>
        <charset val="238"/>
      </rPr>
      <t>iz nerjavnega jekla (1.4401/AISI 316)), izdelan po MSS-SP-97 z varilnim dodajnim materialom.</t>
    </r>
  </si>
  <si>
    <t>Ø60,3→ 32 mm</t>
  </si>
  <si>
    <t>Ø88,9→ 32 mm</t>
  </si>
  <si>
    <t>Ø118→ 32 mm</t>
  </si>
  <si>
    <t>Ø219,1→ 32 mm</t>
  </si>
  <si>
    <t>Ø273,0→ 32 mm</t>
  </si>
  <si>
    <r>
      <rPr>
        <b/>
        <sz val="9"/>
        <rFont val="Arial CE"/>
        <charset val="238"/>
      </rPr>
      <t>Vodomer</t>
    </r>
    <r>
      <rPr>
        <sz val="9"/>
        <rFont val="Arial CE"/>
        <charset val="238"/>
      </rPr>
      <t xml:space="preserve"> DN100  z nastavljivim in izmenljivim merilnim vložkom, primeren za horizontalno in vertikalno vgradnjo. Opremljen z zapečatenim merilnim vložkom ter hidravličnim ležajem. Števec v IP68 zaščiti, z ohišjem iz stekla ali bakra. Sistemsko združljiv. Zaščita pred magnetnimi manipulacijami.
</t>
    </r>
    <r>
      <rPr>
        <b/>
        <sz val="9"/>
        <rFont val="Arial CE"/>
        <charset val="238"/>
      </rPr>
      <t>Diehl Enerkon Wesan WP G</t>
    </r>
  </si>
  <si>
    <r>
      <rPr>
        <b/>
        <sz val="9"/>
        <rFont val="Arial CE"/>
        <charset val="238"/>
      </rPr>
      <t>Redukcijski ventil</t>
    </r>
    <r>
      <rPr>
        <sz val="9"/>
        <rFont val="Arial CE"/>
        <charset val="238"/>
      </rPr>
      <t xml:space="preserve"> DN100 s prirobničnim priključkom je popolnoma uravnotežen enosedni ventil z vgrajenim sitom in odobritvijo DVGW za pitno vodo. Ohišje, pokrov vzmeti ter deli v stiku z medijem so iz brona in nerjavnega jekla; membrana je iz EPDM, skladna s standardi za pitno vodo. Maksimalni tlak 16 bar, nastavljiv izstopni tlak 1-8 bar. Vključno z 2 kos manometer 0-10 bar za radialno vgradnjo.
</t>
    </r>
    <r>
      <rPr>
        <b/>
        <sz val="9"/>
        <rFont val="Arial CE"/>
        <charset val="238"/>
      </rPr>
      <t>End Armaturen SD240010</t>
    </r>
  </si>
  <si>
    <r>
      <rPr>
        <b/>
        <sz val="9"/>
        <rFont val="Arial CE"/>
        <charset val="238"/>
      </rPr>
      <t>Krogelni ventil</t>
    </r>
    <r>
      <rPr>
        <sz val="9"/>
        <rFont val="Arial CE"/>
        <charset val="238"/>
      </rPr>
      <t xml:space="preserve"> DN50 PN16 za ročno odzračevanje vodovoda, nerjaveče jeklo (1.4401/AISI 316), vključno s tesnilnim in montažnim materialom.
</t>
    </r>
  </si>
  <si>
    <t>DN80 C40 PN16</t>
  </si>
  <si>
    <t>DN100 C40 PN16</t>
  </si>
  <si>
    <t>MMK TYTON DN 80/45°, epoxy</t>
  </si>
  <si>
    <t>MMK TYTON DN 80/90°, epoxy</t>
  </si>
  <si>
    <t>MMK TYTON DN 100/22°, epoxy</t>
  </si>
  <si>
    <t>MMK TYTON DN 100/45°, epoxy</t>
  </si>
  <si>
    <t>MMK TYTON DN 100/90°, epoxy</t>
  </si>
  <si>
    <t>EU TYTON DN 80, epoxy</t>
  </si>
  <si>
    <t>EU TYTON DN 100, epoxy</t>
  </si>
  <si>
    <t>FFK-Q KOS DN100/90°, epoxy, z vrtlj. prir.</t>
  </si>
  <si>
    <t>MMA TYTON DN 100/ 50 PN16, epoxy</t>
  </si>
  <si>
    <t>T-KOS DN 100/ 80 PN16, epoxy</t>
  </si>
  <si>
    <r>
      <rPr>
        <b/>
        <sz val="9"/>
        <rFont val="Arial CE"/>
        <charset val="238"/>
      </rPr>
      <t>Prirobnična zveza</t>
    </r>
    <r>
      <rPr>
        <sz val="9"/>
        <rFont val="Arial CE"/>
        <charset val="238"/>
      </rPr>
      <t xml:space="preserve"> za priklop na T‑kos DN100 iz PE sistema za sočelno varjenje, sestavljena iz stub‑enda in proste (backing) prirobnice PP‑V v metričnem sistemu.
</t>
    </r>
    <r>
      <rPr>
        <b/>
        <sz val="9"/>
        <rFont val="Arial CE"/>
        <charset val="238"/>
      </rPr>
      <t>Georg Fisher</t>
    </r>
  </si>
  <si>
    <r>
      <t xml:space="preserve">DN100 </t>
    </r>
    <r>
      <rPr>
        <i/>
        <sz val="9"/>
        <rFont val="Arial CE"/>
        <charset val="238"/>
      </rPr>
      <t>(Z 7.8)</t>
    </r>
  </si>
  <si>
    <r>
      <rPr>
        <b/>
        <sz val="9"/>
        <rFont val="Arial CE"/>
        <charset val="238"/>
      </rPr>
      <t>Vgradna garnitura</t>
    </r>
    <r>
      <rPr>
        <sz val="9"/>
        <rFont val="Arial CE"/>
        <charset val="238"/>
      </rPr>
      <t xml:space="preserve"> za ventil vgradne globine 1,2m (globino preveriti ob izkopu) ter cestno kapo fi 100mm</t>
    </r>
  </si>
  <si>
    <r>
      <rPr>
        <b/>
        <sz val="9"/>
        <rFont val="Arial CE"/>
        <charset val="238"/>
      </rPr>
      <t>Podložni obroč</t>
    </r>
    <r>
      <rPr>
        <sz val="9"/>
        <rFont val="Arial CE"/>
        <charset val="238"/>
      </rPr>
      <t xml:space="preserve"> za cestno kapo</t>
    </r>
  </si>
  <si>
    <r>
      <t>Izpiranje cevovodov</t>
    </r>
    <r>
      <rPr>
        <sz val="9"/>
        <rFont val="Arial CE"/>
        <charset val="238"/>
      </rPr>
      <t xml:space="preserve"> s hladno sanitarno vodo v celotnem sistemu novoinstaliranih razvodov skupaj z izdelavo poročila.</t>
    </r>
  </si>
  <si>
    <r>
      <t xml:space="preserve">Tlačni preizkus trdnosti in tesnjenja cevovoda </t>
    </r>
    <r>
      <rPr>
        <sz val="9"/>
        <rFont val="Arial CE"/>
        <charset val="238"/>
      </rPr>
      <t>skladen z FM Global 2-81:2023 "Fire Protection System Inspection, Testing and Maintenance". Preizkus se po posameznih odsekih izvede s hladno vodo za mokri šprinklerski sistem in zrakom za suho mrežo. Preizkusni tlak mora znašati najmanj 13,8 bar oz. če je delovni tlak višji od 10,3 bar, mora biti testni tlak za 3,5 bar višji. Preizkus mora trajati 2 uri brez zaznanega padca tlaka. Postavka vključuje ves potrebni material in njegovo odstranitev po končanem tlačnem preizkusu ter izdelavo pisnega poročila o uspešno opravljenem tlačnem preizkusu.</t>
    </r>
  </si>
  <si>
    <t>SKUPNE POSTAVKE</t>
  </si>
  <si>
    <r>
      <rPr>
        <b/>
        <sz val="9"/>
        <rFont val="Arial CE"/>
        <charset val="238"/>
      </rPr>
      <t>Napisne ploščice</t>
    </r>
    <r>
      <rPr>
        <sz val="9"/>
        <rFont val="Arial CE"/>
        <charset val="238"/>
      </rPr>
      <t xml:space="preserve"> izdelane iz nosilnega in pritrdilnega dela ter nalepljeno oznako po shemi za opremo in armature vključno s samolepilnimi puščicami za označitev smeri pretoka ter z napisom vrste medija.</t>
    </r>
  </si>
  <si>
    <r>
      <rPr>
        <b/>
        <sz val="9"/>
        <rFont val="Arial CE"/>
        <charset val="238"/>
      </rPr>
      <t>Izdelava sheme</t>
    </r>
    <r>
      <rPr>
        <sz val="9"/>
        <rFont val="Arial CE"/>
        <charset val="238"/>
      </rPr>
      <t xml:space="preserve"> črpališča, šprinklerskega sistema, rezervoarja ter priklopa na obstoječi vodovod skladno s priporočili FM Global 2-0:2025. Vloženo v zaščitni okvir s steklom ali plastificirano, vključno s pritrditvijo na notranji zid v črpališču.</t>
    </r>
  </si>
  <si>
    <r>
      <t xml:space="preserve">Barvanje inštalacij z barvo po izbiri arhitekta </t>
    </r>
    <r>
      <rPr>
        <sz val="9"/>
        <rFont val="Arial CE"/>
        <charset val="238"/>
      </rPr>
      <t>(predvidoma RAL 7001).</t>
    </r>
  </si>
  <si>
    <r>
      <t>Pregled in izdaja poročila</t>
    </r>
    <r>
      <rPr>
        <sz val="9"/>
        <rFont val="Arial CE"/>
        <charset val="238"/>
      </rPr>
      <t xml:space="preserve"> o pregledu aktivne požarne zaščite s strani pooblaščene ustanove.</t>
    </r>
  </si>
  <si>
    <r>
      <t>Izdelava montažnih in delavniških risb</t>
    </r>
    <r>
      <rPr>
        <sz val="9"/>
        <rFont val="Arial CE"/>
        <charset val="238"/>
      </rPr>
      <t xml:space="preserve"> za izvedbo inštalacij med gradnjo objekta.</t>
    </r>
  </si>
  <si>
    <r>
      <t>Sprotno dopolnjevanje PZI dokumentacije</t>
    </r>
    <r>
      <rPr>
        <sz val="9"/>
        <rFont val="Arial CE"/>
        <charset val="238"/>
      </rPr>
      <t xml:space="preserve"> z vsemi spremembami, ki so se zgodile v času izvedbe. Papirnato in elektronso različico se preda projektantu, ki bo spremembe vnašal v elektronsko verzijo in na koncu izdal Projekt izvedenih del (PID).</t>
    </r>
  </si>
  <si>
    <r>
      <t>Izdelava navodil za obratovanje in vzdrževanje</t>
    </r>
    <r>
      <rPr>
        <sz val="9"/>
        <rFont val="Arial CE"/>
        <charset val="238"/>
      </rPr>
      <t xml:space="preserve"> NOV (2 × tiskana izdaja, 1 × elektronska izdaja) ter dokazila o zanesljivosti objekta DZO (2 × tiskana izdaja, 1 × elektronska izdaja)</t>
    </r>
  </si>
  <si>
    <r>
      <rPr>
        <b/>
        <sz val="9"/>
        <rFont val="Arial CE"/>
        <charset val="238"/>
      </rPr>
      <t>Varilska dokumentacija</t>
    </r>
    <r>
      <rPr>
        <sz val="9"/>
        <rFont val="Arial CE"/>
        <charset val="238"/>
      </rPr>
      <t xml:space="preserve"> (certifikat podjetja, vhodna kontrola materiala, atesti varilcev, varilski dnevnik, ročne izometrične sheme, poročilo o endoskopskem pregledu cevnih instalacij). Kontrola varilskih del, ki zajema videoskopski nadzor varilskih del s poročilom in pripravo sprostitvene dokumentacije ter testov za pričetek varilskih del. Videoskopsko kontrolo lahko izvaja oseba, ki je usposobljena po SIST EN ISO 9712:2022, končno poročilo pa potrjuje samo neodvisni kontrolni organ. Dela obsegajo 100% zunanji vizualni pregled in 10% videoskopska kontrola s poročilom (mesta kontrol določi nadzornik). V primeru, da se odkrije napaka na več kot enem zvaru se obseg poveča na 100%, razliko kontrole plača izvajalec varilskih del.</t>
    </r>
  </si>
  <si>
    <r>
      <rPr>
        <b/>
        <sz val="9"/>
        <rFont val="Arial CE"/>
        <charset val="238"/>
      </rPr>
      <t>Kvalifikacija montaže</t>
    </r>
    <r>
      <rPr>
        <sz val="9"/>
        <rFont val="Arial CE"/>
        <charset val="238"/>
      </rPr>
      <t xml:space="preserve"> (ang. </t>
    </r>
    <r>
      <rPr>
        <i/>
        <sz val="9"/>
        <rFont val="Arial CE"/>
        <charset val="238"/>
      </rPr>
      <t>Installation qualification – IQ</t>
    </r>
    <r>
      <rPr>
        <sz val="9"/>
        <rFont val="Arial CE"/>
        <charset val="238"/>
      </rPr>
      <t xml:space="preserve">) skladno s protokolom dobre inženirske prakse (ang. </t>
    </r>
    <r>
      <rPr>
        <i/>
        <sz val="9"/>
        <rFont val="Arial CE"/>
        <charset val="238"/>
      </rPr>
      <t>Good Engineering Practice – GEP</t>
    </r>
    <r>
      <rPr>
        <sz val="9"/>
        <rFont val="Arial CE"/>
        <charset val="238"/>
      </rPr>
      <t>). Postavka vključuje dokumentiranje in odpravo prvotnih napak pri montaži;</t>
    </r>
  </si>
  <si>
    <r>
      <rPr>
        <b/>
        <sz val="9"/>
        <rFont val="Arial CE"/>
        <charset val="238"/>
      </rPr>
      <t>Kvalifikacija obratovanja</t>
    </r>
    <r>
      <rPr>
        <sz val="9"/>
        <rFont val="Arial CE"/>
        <charset val="238"/>
      </rPr>
      <t xml:space="preserve"> (ang. </t>
    </r>
    <r>
      <rPr>
        <i/>
        <sz val="9"/>
        <rFont val="Arial CE"/>
        <charset val="238"/>
      </rPr>
      <t>Operational Qualification – OQ)</t>
    </r>
    <r>
      <rPr>
        <sz val="9"/>
        <rFont val="Arial CE"/>
        <charset val="238"/>
      </rPr>
      <t>) ter dokumentiranje meritev delovanja vključno z nastavitvijo parametrov;</t>
    </r>
  </si>
  <si>
    <r>
      <rPr>
        <b/>
        <sz val="9"/>
        <rFont val="Arial CE"/>
        <charset val="238"/>
      </rPr>
      <t>Priprava primopredajne dokumentacije</t>
    </r>
    <r>
      <rPr>
        <sz val="9"/>
        <rFont val="Arial CE"/>
        <charset val="238"/>
      </rPr>
      <t>, ki mora vsebovati: izjave, dokazilo o zanesljivosti objekta, certifikate in ateste za vgrajene materiale in opremo, zapisnike preizkusov in meritev, navodila za uporabo in vzdrževanje ter ostalo primopredajno dokumantacijo. Predaja se  v dveh mapiranih izvodih ter enem izvodu v elektronski obliki;</t>
    </r>
  </si>
  <si>
    <t>SKUPAJ Z NEPREDVIDENIMI DELI IN BREZ DDV :</t>
  </si>
  <si>
    <t>SKUPAJ Z NEPREDVIDENIMI DELI IN BREZ DDV:</t>
  </si>
  <si>
    <t>REKAPITULACIJA - ELEKTRO INŠTALACIJE</t>
  </si>
  <si>
    <t>1. INSTALACIJSKI MATERIAL</t>
  </si>
  <si>
    <t>Za vse materiale velja-naveden ali enakovreden</t>
  </si>
  <si>
    <t>Dobava montaža</t>
  </si>
  <si>
    <t>LiYCY 4x0,75</t>
  </si>
  <si>
    <t>HSLH-OZ 2x1,5</t>
  </si>
  <si>
    <t>HSLH-OZ 7x1,5</t>
  </si>
  <si>
    <t>HSLH-OZ 4x0,75</t>
  </si>
  <si>
    <t>.HO7V-K 1x6 mm²</t>
  </si>
  <si>
    <t>.HO7V-K 1x16 mm²</t>
  </si>
  <si>
    <t>.IC PN fi 16 ojačana</t>
  </si>
  <si>
    <t>.IC PN fi 32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</si>
  <si>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</si>
  <si>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300/50mm</t>
  </si>
  <si>
    <t>100/50mm</t>
  </si>
  <si>
    <t xml:space="preserve"> nadometna šuko 250V, 16A, 1P+N+PE </t>
  </si>
  <si>
    <t xml:space="preserve"> nadometna šuko 400V, 16A, 3P+N+PE</t>
  </si>
  <si>
    <t>Vtičnica enojna nadometna RJ45, IP 55</t>
  </si>
  <si>
    <t>. stikalo navadno nadometno</t>
  </si>
  <si>
    <t>Senzor prisotnosti  in osvetljenosti (180°/360°) za  vklop 16A, 12m</t>
  </si>
  <si>
    <t>Doza GIP  komplet s Cu zbiralko</t>
  </si>
  <si>
    <t>Doza DPI  komplet s Cu zbiralko</t>
  </si>
  <si>
    <t>Razni spoji za izenačitev potencialov (vijačeni, objemni,  itd)</t>
  </si>
  <si>
    <t>Fiksna priključnica komplet</t>
  </si>
  <si>
    <t>1 fazni</t>
  </si>
  <si>
    <t>3 fazni</t>
  </si>
  <si>
    <t>13.1</t>
  </si>
  <si>
    <t>Dobava in montaža samoregulirne grelne instalacije Egro CLT 25W/m1 na cevovode pred toplotno izolacijo</t>
  </si>
  <si>
    <t>13.2</t>
  </si>
  <si>
    <t>Previtje grelnega kabla z nosilno in Alu folijo</t>
  </si>
  <si>
    <t>13.3</t>
  </si>
  <si>
    <t>Priključni vodotesni raychem spoj grelnikov in tipal</t>
  </si>
  <si>
    <t>13.4</t>
  </si>
  <si>
    <t>Zaključni element</t>
  </si>
  <si>
    <t>Vrtanje prebojev do fi 110mm</t>
  </si>
  <si>
    <t>Stigmaflex 110m</t>
  </si>
  <si>
    <t>Tipski kabelski jašek KJ-BC-80 višine 1m komplet z izkopom in zasutjem trerena v prvotno stanje</t>
  </si>
  <si>
    <t>Prilagajanje načrtov elektro instalacij na dejansko dobaljeno opremo</t>
  </si>
  <si>
    <t>Dodatna dela kvaliciranega elektro monterja</t>
  </si>
  <si>
    <t>Požarna masa za tesnenje prebojev</t>
  </si>
  <si>
    <t xml:space="preserve">Konstrukcijsko  železo </t>
  </si>
  <si>
    <t>Označevanje kablov pri prehodu v stikalne bloke z napisnimi tablicami</t>
  </si>
  <si>
    <t>Označevanje priključkov in doz z napisnimi tablicami</t>
  </si>
  <si>
    <t>Zarisovanje, funkcionalni preizkus in spuščanje v pogon</t>
  </si>
  <si>
    <t xml:space="preserve"> Meritve električnih  instalacij</t>
  </si>
  <si>
    <t>Transportni in manipulativni stroški</t>
  </si>
  <si>
    <t>Gradbena pomoč instalaterjem: prebijanje, zazidava odprtin, vratnje lukenj, dolbljenje vtorov,..</t>
  </si>
  <si>
    <t>INSTALACIJSKI MATERIAL</t>
  </si>
  <si>
    <t>Ponudnik mora za vse razdelilnike priložiti naslednje izjave in poročila:</t>
  </si>
  <si>
    <t>- izjava o skladnosti s SIST EN 61439-1 in 2</t>
  </si>
  <si>
    <t>- testna poročila v skladu s SIST EN 61439-1 in 2</t>
  </si>
  <si>
    <t>- enopolne sheme</t>
  </si>
  <si>
    <t>-v razdelilnikih se upošteva 25-30% rezerve</t>
  </si>
  <si>
    <t>Omara, prostostoječa, kovinska, enokrilna, IP65 V=2000 Š=600 G=300mm, s podstavkom 100mm, vložek z DIN letvami in pokrovi, ključavnica po zahtevah naročnika</t>
  </si>
  <si>
    <t>Stikalo 160A / 3P ,</t>
  </si>
  <si>
    <t>Inštalacijski odklopnik, karakt. B, 10A, 1-polni, 10kA,</t>
  </si>
  <si>
    <t>Inštalacijski odklopnik, karakt. C, 16A, 1-polni, 10kA,</t>
  </si>
  <si>
    <t>Inštalacijski odklopnik, karakt. C, 25A, 1-polni, 10kA,</t>
  </si>
  <si>
    <t>Inštalacijski odklopnik, karakt. C, 6A, 1-polni, 10kA,</t>
  </si>
  <si>
    <t>Inštalacijski odklopnik, karak. C, 16A, 3-polni, 10kA</t>
  </si>
  <si>
    <t>Inštalacijski odklopnik, karak. C, 32A, 3-polni, 10kA</t>
  </si>
  <si>
    <t>Inštalacijski odklopnik, karak. C, 4A, 3-polni, 10kA</t>
  </si>
  <si>
    <t>Kontaktor, 5,5kW, AC3, AC1, 3-polni, tuljava 230V AC, pomožni kontakti 4NO</t>
  </si>
  <si>
    <t>Fazni nadzorni rele, 230V AC, 1 preklopni kontakt, 5A, URAP3011</t>
  </si>
  <si>
    <t>RCBO stikalo, karak.C, 16A, 30mA, 1-p+N, tip A</t>
  </si>
  <si>
    <t>RCBO (KZS) 3+N, 10kA, C 16A, 30mA, tip A</t>
  </si>
  <si>
    <t>Stikalo, preklopno, za vgrad. na DIN letev, 1NC, 1NO, 0‑1, 16A</t>
  </si>
  <si>
    <t>Stikalo, preklopno, za vgrad. na letev, 1NO,1NC, 1‑0‑2, 16A</t>
  </si>
  <si>
    <t>Prenapetostni odvodnik 4+0 TNS, razred I+II(B+C)275V</t>
  </si>
  <si>
    <t>Zaščitno stikalo, RCCB, 25A/4p/30mA, 10 kA, Tip A</t>
  </si>
  <si>
    <t>Svetilka, signalna, LED, AMPARO, zelena, 230 VAC</t>
  </si>
  <si>
    <t>rele Eberle ITR-3 528 1 CO Thermostat, 230 V ac, 50 °C, -10 °C komplet s termstatom</t>
  </si>
  <si>
    <t>Svetilka za v razdelilniki 30W</t>
  </si>
  <si>
    <t>Vtičnica za na DIN letev</t>
  </si>
  <si>
    <t>Vrstne sponke, drobni vezni in spojni material, uvodnice, DIN letve, pokrovi,oznake kablov…</t>
  </si>
  <si>
    <t>gar</t>
  </si>
  <si>
    <t>Oznake elementov</t>
  </si>
  <si>
    <t>2 RAZDELILNIK  R-OGR</t>
  </si>
  <si>
    <t>Omara, prostostoječa, kovinska, enokrilna, IP65 V=1200 Š=600 G=300mm, vložek z DIN letvami in pokrovi, ključavnica po zahtevah naročnika</t>
  </si>
  <si>
    <t>Inštalacijski odklopnik, karakt. C, 6A, 2-polni, DC</t>
  </si>
  <si>
    <t>Inštalacijski odklopnik, karakt. C, 6A, 1-polni, 10k</t>
  </si>
  <si>
    <t>Inštalacijski odklopnik, karakt. C, 80A, 3-polni, 10k</t>
  </si>
  <si>
    <t xml:space="preserve">Kontaktor, 45kW/400V, tuljava 24VDC, 2NO kontakt, </t>
  </si>
  <si>
    <t xml:space="preserve">Kontaktor, 5,5kW/400V, tuljava 24VDC, 2NO kontakt, </t>
  </si>
  <si>
    <t xml:space="preserve">Pomožni rele, tuljava 24VDC, 2NO, 2NC kontakt, </t>
  </si>
  <si>
    <t>Motorsko zaščitno stikalo 3p, 10-16A</t>
  </si>
  <si>
    <t>Grelnik za omaro, 4,5A , 100W</t>
  </si>
  <si>
    <t>vhodni filter</t>
  </si>
  <si>
    <t>ventilator s filtrom 230V, 19W, 202x202x87mm, IP54, 82m3/h</t>
  </si>
  <si>
    <t>termostat za ventilator, 0-60, 1NO</t>
  </si>
  <si>
    <t>termostat za grelec, 0-60, 1 odpiralni kontakt</t>
  </si>
  <si>
    <t>MOXA stikalo MOXA EDS-G205-1GTXSFP</t>
  </si>
  <si>
    <t>RAZDELILNIKI</t>
  </si>
  <si>
    <t>2. RAZDELILNIKI</t>
  </si>
  <si>
    <t>3. SISTEM JAVLJANJA POŽARA</t>
  </si>
  <si>
    <t>1.1 Material</t>
  </si>
  <si>
    <t xml:space="preserve">Požarna centrala;
analogna adresna naprava izdelana v skladu z EN 54 2 in 4, z dvema adresnima zankama, kapacitete do 252 (504) adresnih elementov za javljanje požara, plina in SOS signalizacije. Centrala ni razširljiva.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NJP-3001 z AC-DC usmernikom 117 W in prostorom za vgradnjo baterij do 20Ah
- 1x upravljalno prikazovalni modul UPMO-3000 z 10´´ na dotik občutljivim zaslonom in 16.-mi LED indikatorji
- 1x osnovni modul OSMO, ki vključuje procesorsko enoto, ZarjaNet-3000 mrežno enoto ter enoto za nadzor napajalne napetosti in baterij
- 1x Funkcijski modul LIMO-Ap, 2 zanki po do največ 126 oziroma 254 adresnih elementov maksimalni tok na vsaki zanki: 0.5 A / 35 V, maksimalna dolžina zanke: 3000 m;
</t>
  </si>
  <si>
    <t>Plinotesna akumulatorska baterija, 12V / 20Ah</t>
  </si>
  <si>
    <t>/</t>
  </si>
  <si>
    <t>Dodatni napajalnik v ohišju skladen s standardom EN 54-4;
v ohišju z lučkami za prikaz stanja, komplet z adresnim vmesnikom Zarja, AV-618 DIN RAIL za kontrolo delovanja, 230V AC - 24V DC / 5A;
skladen s standardom EN 54-4 in združljiv s sistemom SYSTEM 3000 (EN 54-13),
možnost vgradnje AKU baterij so 2 x 12V / 45Ah</t>
  </si>
  <si>
    <t>Plinotesna akumulatorska baterija, 12V / 26Ah</t>
  </si>
  <si>
    <t>Krmilna sistemska omara, dimenzije 600x800x250mm 
Stikalna elektro omara, kovinska (jeklena pločevina), lakirana, stopnja mehanske zaščite IP65, barva RAL7035 - siva, enojna vrata s ključavnico, stenska montaža, z notranjo zadnjo nosilno steno, komplet z uvodnicami, DIN letvami, priključnimi sponkami in koriti, za vgradnjo komponent sistema javljanja požara in plina;</t>
  </si>
  <si>
    <t>Adresni trokanalni vhodno / izhodni vmesnik;
krmilni vmesnik s tremi neodvisnimi relejskimi izhodi in tremi neodvisnimi vhodi za priklop brezpotencialnih kontaktov, za delovanje potrebuje zunanje napajanje 18V DC - 30V DC, din rail montaža</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</si>
  <si>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din rail montaža</t>
  </si>
  <si>
    <t>Adresni zunanji ročni javljalnik požara;
z izolatorjem in pleksi zaščito, vgrajen v vodotesno ohišje, zaščita IP 67</t>
  </si>
  <si>
    <t>Označevalna plošča ROČNI JAVLJALNIK, rdeče barve z belim simbolom,
125mm x 125mm;</t>
  </si>
  <si>
    <t>Adresni optični javljalnik dima;
z izolatorjem</t>
  </si>
  <si>
    <t xml:space="preserve">Podnožje za adresne javljalnike Apollo
</t>
  </si>
  <si>
    <t>Tesnilna podloga za podnožje javljalnika;
tesnilna podloga za montažo podnožja javljalnika na prevodno podlago oziroma za zaščito pred vlago</t>
  </si>
  <si>
    <t>Zunanja sirena z bliskovko;
alarmna zunanja elektronska sirena z bliskovko, ohišje rdeče barve, nadometna montaža, 18V DC - 28V DC, 68mA (24V), 110dB, IP65</t>
  </si>
  <si>
    <t>Označevalna plošča SIRENA, rdeče barve z belim simbolom,
125mm x 125mm;</t>
  </si>
  <si>
    <t>Javljalnik zmanjšane koncentracije kisika;
javljalnik zmanjšane koncentracije kisika (O2), princip detekcije elektro kemični, merilno območje; 0-25% Vol, izhod; 4-20mA, stopnja mehanske zaščite; IP 65, montaža na steno, višina montaže 1,5m nad finalnim tlakom</t>
  </si>
  <si>
    <t xml:space="preserve">Adresni svetlobno zvočni indikator, s svetlobnim dvostranskim napisom "ZAPUSTI PROSTOR" in vgrajeno sireno, stropna montaža, vgrajen trokanalni vmesnik za ločeno krmiljenje svetlobnega napisa in zvočne signalizacije, 12V DC - 24V DC </t>
  </si>
  <si>
    <t>Adresni svetlobno zvočni indikator, s svetlobnim enostranskim napisom "NE VSTOPAJ V PROSTOR" in vgrajeno sireno, stenska montaža, vgrajen trokanalni vmesnik za ločeno krmiljenje svetlobnega napisa in zvočne signalizacije, 12V DC - 24V DC</t>
  </si>
  <si>
    <t>Označevalna ploščica, rdeče barve z belo vgravirano oznako, 55mm x 30mm</t>
  </si>
  <si>
    <t>Drobni vezni in pritrdilni material</t>
  </si>
  <si>
    <t>1.2 Elektro inštalacije</t>
  </si>
  <si>
    <t>J-Y(St)Y 1x2x1,0 (RDEČ)</t>
  </si>
  <si>
    <t xml:space="preserve">J-Y(St)Y 1x2x0,8 </t>
  </si>
  <si>
    <t xml:space="preserve">J-Y(St)Y 2x2x0,8 </t>
  </si>
  <si>
    <t xml:space="preserve">Dobava in montaža kabla NHXH F180/E30 3x2,5mm2 komplet z ognjeodpornimi skobami oziroma ustreznimi pritrdili, energetski, ognjeodporen </t>
  </si>
  <si>
    <t>NHXH F180/E30 3x2,5mm2</t>
  </si>
  <si>
    <t>Dobava in montaža cevi komplet s skobami;
nadometna inštalacijska PVC cev</t>
  </si>
  <si>
    <t>PN 13.5</t>
  </si>
  <si>
    <t>Montaža in vezava elementov,  podnožij javljalnikov, vmesnikov, siren in ostalih elementov sistema za javljanje požara;
montaža in električno povezovanje podnožij javljalnikov, vmesnikov in ostalih elementov sistema za javljanje požara;</t>
  </si>
  <si>
    <t>1.3 Delo in priklopni stroški</t>
  </si>
  <si>
    <t>Sestav sistemske omare s komponentami sistema javljanje požara, interno notranje ožičenje, montaža opreme v ohišje, interno povezovanje, spojni, pritrdilni in inštalacijski povezovalni material;</t>
  </si>
  <si>
    <t>Montaža in vezava elementov;
montaža in električno povezovanje podnožij avtomatskih in ročnih javljalnikov ter požarnih siren, adresiranje in vstavljanje javljalnikov v podnožja, označevanje elementov;</t>
  </si>
  <si>
    <t>Montaža in vezava dodatne napajalne enote "DNAP" oziorma sistemskih omar, komplet s kontrolnimi in krmilnimi vmesniki, električno povezovanje, vezava vmesnikov in povezovanje ter zagon;</t>
  </si>
  <si>
    <t>Dobava in vgradnja požarne centrale;
vgradnja centralne naprave, vgradnja omare, zaključevanje in označevanje kablov v omari, adresiranje in označevanje podnožij javljalnikov, vmesnikov in ostalih elementov sistema za javljanje požara, vstavljanje javljalnikov na zmontirana in zvezana podnožja, priklop in preizkus sistema, izdaja internega zapisnika o spuščanju sistema v pogon, šolanje uporabnika, prevozni stroški</t>
  </si>
  <si>
    <t>Sodelovanje pri priklopu krmiljenje strojnih komponent v objektu (klima naprave, požarne lopute, vrata, EMV, itd..), test delovanja;</t>
  </si>
  <si>
    <t xml:space="preserve">Izdelava programa za požarni sistem 3000;
</t>
  </si>
  <si>
    <t>Mrežno povezovanje sistema s centralnim mrežnim požarnim sistemom na lokaciji Luka Koper. 
Povezovanje, mrežno parametriranje, preizkiu delovanja sistema v nadzornem centru.</t>
  </si>
  <si>
    <t>Sodelovanje pri pregledu požarnega sistema;
sodelovanje serviserjev pri izvedbi funkcionalnega pregleda vgrajenega sistema za javljanje požara</t>
  </si>
  <si>
    <t xml:space="preserve">Montaža in vezava javljalnikov plina KISIK, nastavitve in kalibriranje javljalnikov ter izdelava in predaja kalibracijskih zapisnikov;
(kpl. s stroški dobave in porabe testnega plina);
</t>
  </si>
  <si>
    <t xml:space="preserve">GNC vnos tlorisov ACAD;
Odstranitev grafičnih elementov iz osnovnih ACAD-ovih predlog, prilagoditev velikosti ACAD-ovih tlorisov na resolucijo GNC-ja, monitorja in vnos v grafični del SCADE;
</t>
  </si>
  <si>
    <t xml:space="preserve">GNC vnos elementov;
Vnos točk v GNC (javljalniki, vmesniki, itd). Prenos podatkov iz konfiguracijske datoteke požarne centrale na grafične podlage za GNC, ki vključuje: razdelitev javljalnikov in adresnih vmesnikov po posameznih etažah, določitev atributov vsakega javljalnika posebej, ki omogočajo ustrezno barvanje za ponazoritev stanja točke (rdeča, rumena, oranžna, zelena, modra) v odvisnosti od dogodka, ki ga vsaka točka lahko generira (alarm, izklop, napaka, normalno stanje, nealarmni dogodek),  določitev in vnos tekstovnih in številčnih oznak za vsak prikazan javljalnik ali adresni vmesnik, natančno razporeditev javljalnikov in vmesnikov po posameznih prostorih na grafičnem tlorisu, vnos vseh nadzornih elementov (PPL lopute, PP vrata, klima naprave,...), postavitev ukaznih gumbov za pošiljanje ukazov v požarni sistem za omogočanje upravljanja, definiranje klientov in njihov dostop do baze dogodkov;
</t>
  </si>
  <si>
    <t xml:space="preserve">GNC zagon in parametriranje;
finalno parametriranje, testiranje sistema, šolanje osebja za delo s programsko opremo in sistemom, prevozni stroški;
</t>
  </si>
  <si>
    <t>Projekt PID - elektro;
izdelava projektne dokumentacije PID v dveh izvodih na podlagi digitaliziranih tlorisnih podlog, ki jih priskrbi naročnik</t>
  </si>
  <si>
    <t>* ponudnik mora upoštevati da je potrebno nadraditi obstoječi VNC kompleksa</t>
  </si>
  <si>
    <t>SISTEM JAVLJANJA POŽARA</t>
  </si>
  <si>
    <t>Tip</t>
  </si>
  <si>
    <t>Dobava in montaža</t>
  </si>
  <si>
    <t>FeZn 25x4mm2, položen v temelje</t>
  </si>
  <si>
    <t>RF trak  30X3mm2, položene v zemljo,  in po fasadi</t>
  </si>
  <si>
    <r>
      <t>H07V-R- 16mm</t>
    </r>
    <r>
      <rPr>
        <vertAlign val="superscript"/>
        <sz val="10"/>
        <rFont val="Arial Narrow"/>
        <family val="2"/>
      </rPr>
      <t>2</t>
    </r>
  </si>
  <si>
    <t>Žica Al legura fi8mm pritrjena na obrobo atike komplet z nosilci SON04 A</t>
  </si>
  <si>
    <t>Žica Al legura  fi8mm položena na pločevino na strehi komplet z nosilci SON16</t>
  </si>
  <si>
    <t>Žica Al legura fi8mm položena podometno po fasadi komplet z nosilci ZON03</t>
  </si>
  <si>
    <t>Spoji izvedeni z vijačenjem ali varjenjem po fasadi</t>
  </si>
  <si>
    <t>Spoji izvedeni z vijačenjem ali varjenjem v temelju</t>
  </si>
  <si>
    <t>Spoji izvedeni z vijačenjem ali varjenjem v zemlji</t>
  </si>
  <si>
    <t>Spoji izvedeni z vijačem ali varjenjem na strehi</t>
  </si>
  <si>
    <t xml:space="preserve">Merilni spoj izveden na fasadi komplet z vertikalno zažčito </t>
  </si>
  <si>
    <t xml:space="preserve">Meritev ozemljitvene upornosti </t>
  </si>
  <si>
    <t>Drobni material in nepredvidena dela</t>
  </si>
  <si>
    <t>STRELOVOD</t>
  </si>
  <si>
    <t>4. STRELOVOD</t>
  </si>
  <si>
    <t>5. RAZSVETLJAVA</t>
  </si>
  <si>
    <t xml:space="preserve">Svetilke so navedene komplet s sijalkami, žarnicami ter transformatorji in montažnim priborom.  ) </t>
  </si>
  <si>
    <t>Monsun 31, svetilka za vlažne prostore, primarni svetlobnotehnični pokrov: difuzor, material: PC, satinirano, izstop svetlobe: direktno sevajoče, primarna svetlobna karakteristika: simetrično, način montaže: nadgradna montaža, LED, nazivni svetlobni tok: 3.530lm, svetlobni izkoristek: 168lm/W, barva svetlobe: 840, barvna temperatura: 4000K, predstikalna naprava: VKLOP/IZKLOP Multilumen, v kompletu: priključna sponka, 3-polna, maks. 2,5mm², priklop na omrežje: 220..240V, AC, 50/60Hz, nazivna moč: 21W, ohišje, material: PC, v aluminijsko sivi barvi mat (RAL 9006), vklj. montažno streme, dolžina: 600mm, širina: 95mm, višina: 80mm, zapirač svetlotehničnih pokrovov, material: vzmetno jeklo V2A, zaščitna stopnja (celota): IP66, zaščitni razred (celota): zaščitni razred I (RI - zaščitna ozemljitev), certifikacijski znak: CE, ENEC, UKCA, zaščitni znak: D, odpornost na udarce: IK08, dopustna delovna temperatura okolice: -20..+40°C kot npr: Siteco 51FD20MN480A</t>
  </si>
  <si>
    <t>S1</t>
  </si>
  <si>
    <t>SiCompact 31 micro, žaromet, primarno usmerjanje svetlobe leča, material: umetna masa, material: varnostno kaljeno steklo (ESG), prozoren material, porazdelitev svetilnosti: A320002, izstop svetlobe: direktno sevajoče, primarna svetlobna karakteristika: asimetrično, način montaže: nadgradna montaža, sijalke: LED, nazivne vrednosti: 4.400lm | 30W | 146,7lm/W, barvna temperatura: 3000K, barvni videz: CRI &gt; 70, barva svetlobe: 730, nastavitev svetlobe 1 (možne so dodatne nastavitve svetlobe): 100% | 4.400lm | 30W | 146,7lm/W | 3.000Kpredstikalna naprava: VKLOP/IZKLOP, priklop na omrežje: 220..240V, AC, 50/60Hz, prebojna trdnost: 6kV 1,2/50µs, material: aluminij tlačno ulito, sijoče, v aluminijsko sivi barvi (RAL 9006), dolžina: 330mm, širina: 159mm, višina: 47mm, streme, material: jeklena pločevina, lakirano, v aluminijsko sivi barvi (RAL 9006), VKLOP/IZKLOP, zaščitna stopnja (celota): IP66, zaščitni razred (celota): zaščitni razred I (RI - zaščitna ozemljitev), certifikacijski znak: CE, ENEC, odpornost na udarce: IK08 kot npr: Siteco  5XA7561A1K23</t>
  </si>
  <si>
    <t>S2</t>
  </si>
  <si>
    <t>Panik Route, svetilka za evakuacijske poti, material: PC, primarni svetlobnotehnični pokrov: pokrov, material: PC, način montaže: nadgradna montaža, LED, nazivni svetlobni tok: 600lm, svetlobni izkoristek: 100lm/W, barva svetlobe: 860, barvna temperatura: 6000K, priklop na omrežje: 230V, AC, 50Hz, nazivna moč: 6W, baterija,baterija: NiMH, 0,6Ah, ohišje, material: umetna masa, v beli barvi, dolžina: 337mm, širina: 170mm, višina: 62mm, konvencionalna lokalna baterija, zaščitna stopnja (celota): IP65, zaščitni razred (celota): zaščitni razred II (RII - zaščitno izoliranje), dopustna delovna temperatura okolice: 0..+45°C kot npr: Siteco 
5SL13SCG1</t>
  </si>
  <si>
    <t>E1</t>
  </si>
  <si>
    <t>Smerne nalepke</t>
  </si>
  <si>
    <t>pregled splošne  razsvetljave s strani pooblaščenega preglednika</t>
  </si>
  <si>
    <t xml:space="preserve">pregled zasilne  razsvetljave s strani pooblaščenega preglednika </t>
  </si>
  <si>
    <t>RAZSVETLJAVA</t>
  </si>
  <si>
    <t/>
  </si>
  <si>
    <t>CENTRALNI NADZORNI SISTEM</t>
  </si>
  <si>
    <t>6.CNS</t>
  </si>
  <si>
    <t>0.1</t>
  </si>
  <si>
    <t>SPLOŠNI TEHNIČNI POGOJI</t>
  </si>
  <si>
    <t>Izvajalec je gospodarski subjekt s katerim naročnik sklene pogodbo o izvedbi javnega naročila in je v fazi oddaje naročila kot ponudnik oddal ekonomsko najugodnejšo ponudbo.</t>
  </si>
  <si>
    <t>0.1.1</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</si>
  <si>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</si>
  <si>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0.1.2</t>
  </si>
  <si>
    <t>Dela lahko izvaja samo izvajalec, ki je registriran za opravljanje gradbene dejavnosti in ima za tovrstna dela ustrezno zavarovanje za škodo, certifikate, tehnično izobražen kader, sredstva ter je usposobljen za samostojno pripravo in izvedbo del.</t>
  </si>
  <si>
    <t>0.1.3</t>
  </si>
  <si>
    <t>Izvajalec odgovarja za kakovost izvedbe vseh del.</t>
  </si>
  <si>
    <t>0.1.4</t>
  </si>
  <si>
    <t>Izvajalec nosi vso odgovornost za nesreče in škodo, ki nastane na objektu ali v okolici zaradi njegovega dela.</t>
  </si>
  <si>
    <t>0.1.5</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</si>
  <si>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</si>
  <si>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0.1.6</t>
  </si>
  <si>
    <t>Izvajalec je pred oddajo ponudbe dolžan pregledati projektno dokumentacijo in ostale pogoje, ki so del razpisne dokumentacije V primeru morebitnih napak in neskladij je izvajalec dolžan na to opozoriti naročnika pred oddajo ponudbe.</t>
  </si>
  <si>
    <t>0.1.7</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</si>
  <si>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</si>
  <si>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0.1.8</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</si>
  <si>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</si>
  <si>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0.1.9</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</si>
  <si>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</si>
  <si>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0.1.10</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</si>
  <si>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</si>
  <si>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0.1.11</t>
  </si>
  <si>
    <t>Tehnični opisi, prikazi, detajli, sheme ter ostali dokumenti v PZI dokumentaciji predstavljajo dodaten opis popisnih postavk gradbeno obrtniških in inštalacijskih del ter jih je potrebno dosledno upoštevati skupaj s popisom del.</t>
  </si>
  <si>
    <t>0.1.12</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</si>
  <si>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</si>
  <si>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0.1.13</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</si>
  <si>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</si>
  <si>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0.1.14</t>
  </si>
  <si>
    <t>Za vsako opisano delo v popisu je potrebno upoštevati celotno potrebno delo, ves osnovni in pomožni material, prevoz materiala in orodja na objekt, notranje transporte, delovne in pomožne odre, zaključno čiščenje in odstranitev odpadkov po dovršenem delu.</t>
  </si>
  <si>
    <t>0.1.15</t>
  </si>
  <si>
    <t>Vsa delovna sredstva, organizacija in koordinacija del, pripravljalna, spremljajoča in zaključna dela, potrebni montažni in tesnilni materiali ter podkonstrukcije so sestavni del posameznih postavk.</t>
  </si>
  <si>
    <t>0.1.16</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</si>
  <si>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</si>
  <si>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0.1.17</t>
  </si>
  <si>
    <t xml:space="preserve">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t>
  </si>
  <si>
    <t>0.1.18</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</si>
  <si>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zagotavljanje varnosti in zdravja pri delu, zlasti izvajanje vseh del, ki izhajajo in ukrepov, ki izhajajo iz določil veljavnih predpisov varstva pri delu in zahtev Varnostnega načrta;- stroški garancij, ki jih mora izvajalec predložiti naročniku;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</si>
  <si>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0.1.19</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</si>
  <si>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JGI,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</si>
  <si>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0.1.20</t>
  </si>
  <si>
    <t>Vsi odri morajo biti upoštevani v enotnih cenah navedenih postavk, razen tistih, ki so posebej navedeni.</t>
  </si>
  <si>
    <t>0.1.21</t>
  </si>
  <si>
    <t>Vsi delovni in pomožni odri, lestve in ostala potrebna pomožna sredstva, kot tudi čiščenje vseh elementov po končanih delih, mora biti upoštevano v enotnih cenah navedenih postavk, razen tistih, ki so posebej navedeni.</t>
  </si>
  <si>
    <t>0.1.22</t>
  </si>
  <si>
    <t>Delavniško dokumentacijo za vse nosilne jeklene konstrukcije in podkonstrukcije izdela izvajalec, strošek izdelave delavniške dokumentacije se upošteva v ponujenih cenah in se ne obračuna posebej.</t>
  </si>
  <si>
    <t>0.1.23</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</si>
  <si>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</si>
  <si>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0.1.24</t>
  </si>
  <si>
    <t>Vsi kovinski elementi in konstrukcije, ki bi lahko bili izpostavljeni atmosferskim in ostalim korozijskim vplivom, morajo biti ustrezno protikorozijsko zaščiteni.</t>
  </si>
  <si>
    <t>0.1.25</t>
  </si>
  <si>
    <t>Za vse večje jeklene dele se skladno s predpisi, izdelajo ustrezne ozemljitve, nevidno pritrjene in speljane na splošno ozemljitev objekta.</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</si>
  <si>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</si>
  <si>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</si>
  <si>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</si>
  <si>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</si>
  <si>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</si>
  <si>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</si>
  <si>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</si>
  <si>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</si>
  <si>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</si>
  <si>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</si>
  <si>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0.2</t>
  </si>
  <si>
    <t>SPLOŠNI TEHNIČNI POGOJI ZA PODROČJE DGNB CERTIFICIRANJA</t>
  </si>
  <si>
    <t xml:space="preserve">Splošni pogoji za področje DGNB certificiranja predstavljajo dopolnilo splošnim tehničnim pogojem in ne odpravljajo drugih obveznosti in odgovornosti, ki jih ima izvajalec v skladu s predpisi in pogodbo. </t>
  </si>
  <si>
    <t>0.2.1</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</si>
  <si>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</si>
  <si>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0.2.2</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</si>
  <si>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</si>
  <si>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0.2.3</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</si>
  <si>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</si>
  <si>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0.2.4</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</si>
  <si>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</si>
  <si>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0.2.5</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</si>
  <si>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</si>
  <si>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t>0.2.6</t>
  </si>
  <si>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</si>
  <si>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0.2.7</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</si>
  <si>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</si>
  <si>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0.2.8</t>
  </si>
  <si>
    <t>Izvajalec med gradnjo dnevno beleži vsa eventualna odstopanja od PZI projektne dokumentacije ter podatke pravočasno posreduje naročniku, nadzoru in projektantu. Potrjene spremembe vnese v podlage za izdelavo PID in posodobitev BIM modelov.</t>
  </si>
  <si>
    <t>0.2.9</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</si>
  <si>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</si>
  <si>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0.2.10</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</si>
  <si>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</si>
  <si>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0.2.11</t>
  </si>
  <si>
    <t>Zaželeno je, da imajo uporabljeni elementi in materiali okoljsko oznako Tip I. (kot npr. ENCODE,  BLUE ANGEL, ipd...).</t>
  </si>
  <si>
    <t>0.2.12</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</si>
  <si>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</si>
  <si>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t>0.2.13</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</si>
  <si>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</si>
  <si>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t>0.2.14</t>
  </si>
  <si>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</si>
  <si>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t>0.2.15</t>
  </si>
  <si>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</si>
  <si>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t>0.2.16</t>
  </si>
  <si>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</si>
  <si>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t>0.2.17</t>
  </si>
  <si>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</si>
  <si>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t>0.2.18</t>
  </si>
  <si>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</si>
  <si>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t>0.2.19</t>
  </si>
  <si>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</si>
  <si>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</si>
  <si>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</si>
  <si>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</si>
  <si>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</si>
  <si>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SKUPAJ Z DDV (22%):</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</si>
  <si>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</si>
  <si>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</si>
  <si>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</si>
  <si>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</si>
  <si>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</si>
  <si>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</si>
  <si>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</si>
  <si>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</si>
  <si>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</si>
  <si>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r>
      <rPr>
        <b/>
        <sz val="10"/>
        <rFont val="Arial"/>
        <family val="2"/>
      </rPr>
      <t>Kompletna geodetska zakoličba objektov:</t>
    </r>
    <r>
      <rPr>
        <sz val="10"/>
        <rFont val="Arial"/>
        <family val="2"/>
        <charset val="238"/>
      </rPr>
      <t xml:space="preserve"> zakoličba osi objektov, temeljev in kasneje zidov na profilih; prenos višinskih kot za objekte na terenu; vse skupaj z zavarovanjem višin, geodetskih točk in osi objektov. Zakoličba mora biti izvedena po navodilih geodetskega načrta in v skladu s situacijo projekta.</t>
    </r>
    <r>
      <rPr>
        <sz val="10"/>
        <rFont val="Arial"/>
        <family val="2"/>
      </rPr>
      <t xml:space="preserve"> Predvidena določitev 8 točk.</t>
    </r>
  </si>
  <si>
    <t>POVRŠINSKI ODRIV, ŠIROKI IZKOPI, IZKOPI JARKOV, ZASIPAVANJA, NASIPAVANJA, UTRJEVANJE TER UKREPI VAROVANJA BREŽIN GRADBENE JAME</t>
  </si>
  <si>
    <t>Posebne zahteve naročnika - splošna določila:</t>
  </si>
  <si>
    <t>Vsa zemeljska dela je potrebno izvajati na osnovi projekta za izvedbo, na osnovi geomehanskega poročila. Ob izvedbi je potrebno upoštevati varnostni načrt in sprotno izvajati vse ukrepe, ki izhajajo iz tega načrta.</t>
  </si>
  <si>
    <r>
      <rPr>
        <b/>
        <sz val="10"/>
        <color theme="1"/>
        <rFont val="Arial"/>
        <family val="2"/>
      </rPr>
      <t>Pred pričetkom nasipanja oz. zasipanja mora biti obvezno preverjena ustreznost podlage ter nasipnega oz. zasipnega materiala s strani geomehanika oz. nadzornika.</t>
    </r>
    <r>
      <rPr>
        <sz val="10"/>
        <color theme="1"/>
        <rFont val="Arial"/>
        <family val="2"/>
      </rPr>
      <t xml:space="preserve"> Meritve zbitosti izvaja za to usposobljena organizacija ali podjetje, ki sprotne ugotovitve beleži v gradbenem dnevniku in izda tudi končno poročilo.</t>
    </r>
  </si>
  <si>
    <t>V kolikor v popisu del ni predvideno drugače, morajo cene po e.m. vsebovati:</t>
  </si>
  <si>
    <t>• vse iz splošnih določil za vse vrste del,
• čiščenje javnih površin v kolikor pride do njih z izvajanjem zemeljskih del po navodilih upravljavca teh,
• zakoličenje in priprava profilov,
• vso potrebno dokumentacijo za začetek del,
• vsa potrebna pripravljalna dela,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vsa potrebna dokumentacija o izvedenih delih,
• faktor raztrosa mora ponudnik ovrednotiti in posredno zajeti v enotni ceni</t>
  </si>
  <si>
    <t>•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</si>
  <si>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Vsa zemeljska dela je potrebno izvajati na najracionalnejši način v količinah, ki so neobhodne za nadaljne izvajanje del, vse pa v skladu z veljavnimi tehničnimi predpisi.</t>
  </si>
  <si>
    <t>Prostor za začasno deponijo določi izvajalec v dogovoru z naročnikom.
Pred pričetkom del se mora izvajalec informirati o legi komunalnih ali drugih pod in nadzemnih vodov na gradbišču. Preveriti mora tudi stanje zgradb na sosednjih zemljiščih.</t>
  </si>
  <si>
    <t>Predpisi, dokumentacija o izvedenih delih:</t>
  </si>
  <si>
    <t>Izvajalec mora (poleg ostalih) upoštevati veljavne predpise s področja ravnanja z odpadki, še posebej:
• Uredba o odpadkih,
• Uredba o ravnanju z odpadki, ki nastanejo pri gradbenih delih,
• Uredba o obremenjevanju tal z vnašanjem odpadkov.</t>
  </si>
  <si>
    <t>Izvajalec mora dostaviti »evidenčne liste o ravnanju z odpadki« ter izdelati »poročilo o ravnanju z gradbenim odpadki</t>
  </si>
  <si>
    <t>Vsi proizvodi morajo biti izdelani iz kvalitetnega materiala in skladno z veljavnimi tehnicnimi predpisi in harmoniziranimi standardi, predvsem pa:</t>
  </si>
  <si>
    <t xml:space="preserve">•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
  </si>
  <si>
    <t>Tehnični pogoji za zagotavljanje kakovosti pri izvedbi</t>
  </si>
  <si>
    <t>Izkopi:</t>
  </si>
  <si>
    <t xml:space="preserve">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t>
  </si>
  <si>
    <t>Merilo za razvrstitev v posamezno kategorijo so lastnosti zemljin oziroma hribin. Opis zemljin in kamnin, način izkopa ocena uporabnosti in lastnosti so prikazane v tabeli: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</si>
  <si>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</si>
  <si>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</si>
  <si>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Široki izkop</t>
  </si>
  <si>
    <t>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t>
  </si>
  <si>
    <t>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t>
  </si>
  <si>
    <t>Delovni prostor, globino in širino dna, pobočja za manjše, nepodprte gradbene jame in nagib pobočja predlaga izvajalec in potrdi nadzor. Na zgornjem robu pobočja mora biti prost zaščitni pas – berma, široka najmanj 60 cm.</t>
  </si>
  <si>
    <t>Izkopi za temelje in kanalske jarke</t>
  </si>
  <si>
    <t>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</si>
  <si>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</si>
  <si>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t>
  </si>
  <si>
    <t xml:space="preserve">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t>
  </si>
  <si>
    <t>•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</si>
  <si>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PRIPRAVA TEMELJNIH TAL</t>
  </si>
  <si>
    <t>To poglavje vključuje zahteve, ki se morajo upoštevati pri pripravi temeljnih tal za objekte in nasipe.</t>
  </si>
  <si>
    <t>Osnovni materiali in zahteve zanje</t>
  </si>
  <si>
    <t>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t>
  </si>
  <si>
    <t xml:space="preserve">Evdin min = 10MPa (gline, melji), 
Evdin min = 25MPa za peske in prode ali 
Evdin min = 40MPa za kamnit material, 
</t>
  </si>
  <si>
    <t xml:space="preserve">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</si>
  <si>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t>
  </si>
  <si>
    <t xml:space="preserve">Planum temeljnih tal je treba po izkopu grobo splanirati tako, da je v danih terenskih razmerah zagotovljeno čim boljše odvodnjavanje in da so upoštevane zahteve projekta (višina, nagibi, tolerance).
Ustreznost temeljnih tal mora izvajalec dokazati: </t>
  </si>
  <si>
    <t xml:space="preserve">• Z geološko-geomehanskim pregledom,
• z geodetskim posnetkom, 
• s preskusi kakovosti, kadar je v projektu tako določeno ali na zahtevo nadzora, 
• s čim drugim na zahtevo nadzora.
Na voljo morata biti Poročilo o preiskavah tal in Poročilo o geotehničnem projektu 
</t>
  </si>
  <si>
    <t>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t>
  </si>
  <si>
    <t>Izkop za temelje v zimskem času je obvezno izvesti v vsaj dveh fazah. Zadnjo fazo izkopa je izvesti neposredno pred izvedbo tampona ozir. temelja, odvisno od karakteristik terena, tako da se doseže točna kota izkopa in prepreči morebitna zamrznitev nosilnih tal.</t>
  </si>
  <si>
    <t>NASIPI POD OBJEKTI, POVOZNIMI POVRŠINAMI, ZASIPI</t>
  </si>
  <si>
    <t>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t>
  </si>
  <si>
    <t>Materiali za nasipe, zasipe, kline in posteljico: 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t>
  </si>
  <si>
    <t xml:space="preserve">Premer največjega zrna v kamnitem materialu za nasipe ne sme biti večji od dveh tretjin debeline plasti.
Kamnine, neodporne proti preperevanju, je treba po vgraditvi zaščititi pred vremenskimi vplivi. </t>
  </si>
  <si>
    <t>NAČIN IN POGOJI IZVEDBE</t>
  </si>
  <si>
    <t>Nasipi, zasipi, klini in posteljica</t>
  </si>
  <si>
    <t>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t>
  </si>
  <si>
    <t xml:space="preserve">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t>
  </si>
  <si>
    <t xml:space="preserve">Nosilnost plasti nasipa mora ustrezati zahtevanim vrednostim deformacijskih modulov Ev2, navedenih v načrtih gradbenih konstrukcij oz. statike. </t>
  </si>
  <si>
    <t xml:space="preserve">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t>
  </si>
  <si>
    <t>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</si>
  <si>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GEOSINTETIKI</t>
  </si>
  <si>
    <t>Geosintetiki so materiali, ki se v gradbeništvu uporabljajo v stiku z zemljinami, kamninami ali drugimi geotehničnimi materiali. Njihovo delovanje v zemeljskem objektu je odvisno od lastnosti geomateriala. Imajo šest glavnih funkcij:</t>
  </si>
  <si>
    <t>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t>
  </si>
  <si>
    <t>Lastnosti geosintetikov, ki se uporabljajo pri zemeljskih delih, temeljenju in trdnih strukturah, so opredeljene v harmoniziranem evropskem standardu SIST EN 13251, za geosintetike v drenažnih sistemih pa v harmoniziranem evropskem standardu SIST EN 13252.</t>
  </si>
  <si>
    <t>NAČIN IN POGOJI IZVEDBE ter KAKOVOST IZVEDBE</t>
  </si>
  <si>
    <t>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</si>
  <si>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Gosintetik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t>
  </si>
  <si>
    <t>Dela z geosintetiki morajo biti opravljena kakovostno, po predpisih, projektu in zahtevah tehničnih pogojev.</t>
  </si>
  <si>
    <t>IZDELAVA TEHNOLOŠKEGA ELABORATA</t>
  </si>
  <si>
    <t>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t>
  </si>
  <si>
    <t>TE mora zajemati:
• Splošne informacije o izvajalcu in konstrukcijskih značilnostih objekta,
• projektno dokumentacijo in druge razpoložljive podatke
• o terenskih razmerah,
• opis posamezne faze del,
• terminski plan izvajanja del.</t>
  </si>
  <si>
    <t>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t>
  </si>
  <si>
    <t>Pri pripravi plana zagotavljanja kakovosti mora izvajalec upoštevati veljavne predpise in standarde za izvajanje geotehničnih del, kot so SIST EN 1536: 2002, SIST EN 1537: 2002 in SIST EN 12716: 2002.</t>
  </si>
  <si>
    <t>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</si>
  <si>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Opomba: Posebno pozornost je potrebno posvetiti varovanju in ščitenju obstoječega razbremenilnika pri izvajanju izkopov, prav tako je potrebno prevediti dejanske odmike temeljev garaže.</t>
  </si>
  <si>
    <t>Obračunska določila:</t>
  </si>
  <si>
    <t>Prekinitve del, ki so potrebne za druga vezana dela, je vkalkulirati v c.e.m.</t>
  </si>
  <si>
    <t>Določila nasipovanja, transportiranje zemlje:</t>
  </si>
  <si>
    <t>ravnanje z viški izkopanega materiala skladno s splošnimi uvodnimi določili</t>
  </si>
  <si>
    <r>
      <rPr>
        <b/>
        <sz val="10"/>
        <color theme="1"/>
        <rFont val="Arial"/>
        <family val="2"/>
      </rPr>
      <t>Strojni izkop gradbene jame</t>
    </r>
    <r>
      <rPr>
        <sz val="10"/>
        <color theme="1"/>
        <rFont val="Arial"/>
        <family val="2"/>
      </rPr>
      <t xml:space="preserve"> | Z odmetom na stran v normalnih pogojih dela - predvideva se III. kat. (točno kategorijo se določi na mestu). Globina izkopa od 0 do max. 4,00m. | Odlaganje izkopane zemljine na začasno gradbiščno deponijo na parceli. Odvoz viška zemljine v trajno deponijo ločena postavka.</t>
    </r>
  </si>
  <si>
    <r>
      <rPr>
        <b/>
        <sz val="10"/>
        <color theme="1"/>
        <rFont val="Arial"/>
        <family val="2"/>
      </rPr>
      <t xml:space="preserve">Strojni izkop gradbene jame </t>
    </r>
    <r>
      <rPr>
        <sz val="10"/>
        <color theme="1"/>
        <rFont val="Arial"/>
        <family val="2"/>
      </rPr>
      <t>| Z odmetom na stran v normalnih pogojih dela - predvideva se IV. kat. (točno kategorijo se določi na mestu). Globina izkopa od 0 do max. 4,00m. | Odlaganje izkopane zemljine na začasno gradbiščno deponijo na parceli. Odvoz viška zemljine v trajno deponijo ločena postavka.</t>
    </r>
  </si>
  <si>
    <t>Črpanje vode - gradbene jame</t>
  </si>
  <si>
    <r>
      <t xml:space="preserve">1. Pojmi:
</t>
    </r>
    <r>
      <rPr>
        <sz val="10"/>
        <rFont val="Arial"/>
        <family val="2"/>
      </rPr>
      <t xml:space="preserve">Črpanje vode zaobsega odvajanje vode, ki se pojavi v gradbeni jami zaradi visoke podtalnice.
</t>
    </r>
    <r>
      <rPr>
        <b/>
        <sz val="10"/>
        <rFont val="Arial"/>
        <family val="2"/>
      </rPr>
      <t xml:space="preserve">2. Črpalke:
</t>
    </r>
    <r>
      <rPr>
        <sz val="10"/>
        <rFont val="Arial"/>
        <family val="2"/>
      </rPr>
      <t>V primeru izpada črpalk ali črpalnih napeljav izvajalec nemudoma poskrbi za brezplačno zamenjavo.</t>
    </r>
  </si>
  <si>
    <t xml:space="preserve">Naslednji podatki in zahteve glede načina izvedbe del veljajo kot dogovorjeni in so vračunani v cene na enoto. Dovoljenje za odvod pridobi izvajalec
Dovoljenja za izpust vode (npr. v odvodne jarke, kanalizacijo, ponikovalnice) pridobi izvajalec. 
Velja za postavke 18. in 19.:
</t>
  </si>
  <si>
    <t>18.</t>
  </si>
  <si>
    <t>V kolikor v nadaljevanju ni izrecno drugače navedeno se smatra, da so ruševine ali odstranjen material odpadki, ki jih mora izvajalec oddati, kot to določajo veljavni predpisi o ravnanju z njimi.</t>
  </si>
  <si>
    <t>V kolikor v posamezni postavki ni drugače navedeno, morajo cene po enoti mere vsebovati:</t>
  </si>
  <si>
    <t xml:space="preserve">• vse obveznosti, kot izhajajo iz elaborata za ravnanje z gradbenimi odpadki
• izvedbo vseh pripravljalnih del za rušenje, izvedbo zaščite okoliških objektov in okolice pred vplivi rušenja
• izvajanje ukrepov za zaščito pred prašenjem, hrupom in podobnih ukrepov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</si>
  <si>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Ostala splošna določila:</t>
  </si>
  <si>
    <t>Pri izvajanju del je treba upoštevati vsa določila s področja varnosti in zdravja pri delu, opredeljena v Varnostnem načrtu za zagotavljanje varnosti in zdravja pri delu na gradbišču, izdelanega skladno z določili 4. člena Uredbe (Ur.l.RS št. 83/05).</t>
  </si>
  <si>
    <t>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</si>
  <si>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r>
      <rPr>
        <b/>
        <sz val="10"/>
        <rFont val="Arial"/>
        <family val="2"/>
      </rPr>
      <t>Strojni zarez</t>
    </r>
    <r>
      <rPr>
        <sz val="10"/>
        <rFont val="Arial"/>
        <family val="2"/>
      </rPr>
      <t xml:space="preserve"> asfalta, v ceno je vključen transport vse mehanizacije, dela in predpriprave.</t>
    </r>
  </si>
  <si>
    <r>
      <rPr>
        <b/>
        <sz val="10"/>
        <rFont val="Arial"/>
        <family val="2"/>
      </rPr>
      <t>Rušitev asfalta</t>
    </r>
    <r>
      <rPr>
        <sz val="10"/>
        <rFont val="Arial"/>
        <family val="2"/>
      </rPr>
      <t xml:space="preserve"> in odvoz materiala na deponijo po izboru izvajalca. v ceno je vključen transport vse mehanizacije, dela in predpriprave s plačilom vseh potrebnih taks.</t>
    </r>
  </si>
  <si>
    <t>BETONSKA IN ŽELEZOKRIVSKA DELA</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</si>
  <si>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</si>
  <si>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</si>
  <si>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</si>
  <si>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t>Standardi za betonska dela v</t>
    </r>
    <r>
      <rPr>
        <sz val="10"/>
        <rFont val="Arial"/>
        <family val="2"/>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</si>
  <si>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</si>
  <si>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</si>
  <si>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</si>
  <si>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</si>
  <si>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</si>
  <si>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</si>
  <si>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</si>
  <si>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t xml:space="preserve"># pri </t>
    </r>
    <r>
      <rPr>
        <b/>
        <sz val="10"/>
        <rFont val="Arial"/>
        <family val="2"/>
      </rPr>
      <t xml:space="preserve">izdelavi horizontalnih delovnih stikov (med talno ploščo in stenami) </t>
    </r>
    <r>
      <rPr>
        <sz val="10"/>
        <rFont val="Arial"/>
        <family val="2"/>
      </rPr>
      <t xml:space="preserve">in vertikalnih delovnih stikov (med posameznimi fazami grajenja talne plošče in sten) je izvesti </t>
    </r>
    <r>
      <rPr>
        <b/>
        <sz val="10"/>
        <rFont val="Arial"/>
        <family val="2"/>
      </rPr>
      <t xml:space="preserve">trajno vodotesno zatesnitev s kapilarnim in bariernim delovanjem, </t>
    </r>
    <r>
      <rPr>
        <sz val="10"/>
        <rFont val="Arial"/>
        <family val="2"/>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Izvedbo te bariere izvajalec podrobneje predstavi v Projektu betonov.</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</si>
  <si>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</si>
  <si>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</si>
  <si>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</si>
  <si>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</si>
  <si>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</si>
  <si>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</si>
  <si>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</si>
  <si>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</si>
  <si>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</si>
  <si>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</si>
  <si>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</si>
  <si>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t>Podporni odri in opaži</t>
    </r>
    <r>
      <rPr>
        <sz val="10"/>
        <rFont val="Arial"/>
        <family val="2"/>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</si>
  <si>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t>Zahteve glede lastnosti</t>
    </r>
    <r>
      <rPr>
        <b/>
        <sz val="10"/>
        <rFont val="Arial"/>
        <family val="2"/>
      </rPr>
      <t xml:space="preserve"> armaturnega jekla </t>
    </r>
    <r>
      <rPr>
        <sz val="10"/>
        <rFont val="Arial"/>
        <family val="2"/>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</si>
  <si>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</si>
  <si>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t>Uporabljeni beton</t>
    </r>
    <r>
      <rPr>
        <sz val="10"/>
        <rFont val="Arial"/>
        <family val="2"/>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</si>
  <si>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</si>
  <si>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</si>
  <si>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t xml:space="preserve">Kontrola kakovosti betona pri vgradnji </t>
    </r>
    <r>
      <rPr>
        <sz val="10"/>
        <rFont val="Arial"/>
        <family val="2"/>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</si>
  <si>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</si>
  <si>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</si>
  <si>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</si>
  <si>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</si>
  <si>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t xml:space="preserve">Pri projektiranju </t>
    </r>
    <r>
      <rPr>
        <b/>
        <sz val="10"/>
        <rFont val="Arial"/>
        <family val="2"/>
      </rPr>
      <t>podpornega odra</t>
    </r>
    <r>
      <rPr>
        <sz val="10"/>
        <rFont val="Arial"/>
        <family val="2"/>
      </rPr>
      <t xml:space="preserve"> je treba upoštevati deformacije med betoniranjem in po njem, s čimer preprečimo nezaželene poškodbe v novem betonu. 
</t>
    </r>
    <r>
      <rPr>
        <b/>
        <sz val="10"/>
        <rFont val="Arial"/>
        <family val="2"/>
      </rPr>
      <t>Opaž</t>
    </r>
    <r>
      <rPr>
        <sz val="10"/>
        <rFont val="Arial"/>
        <family val="2"/>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</si>
  <si>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</si>
  <si>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 xml:space="preserve">Pri transportu in skladiščenju armature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</si>
  <si>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</si>
  <si>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varljivi armaturi pa lahko tudi s točkovnim varjenjem</t>
  </si>
  <si>
    <r>
      <t>Beton;</t>
    </r>
    <r>
      <rPr>
        <sz val="10"/>
        <rFont val="Arial"/>
        <family val="2"/>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</si>
  <si>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</si>
  <si>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</si>
  <si>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</si>
  <si>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</si>
  <si>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</si>
  <si>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</si>
  <si>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</si>
  <si>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</si>
  <si>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</si>
  <si>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</si>
  <si>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</si>
  <si>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</si>
  <si>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</si>
  <si>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</si>
  <si>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</si>
  <si>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</si>
  <si>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</si>
  <si>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</si>
  <si>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</si>
  <si>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</si>
  <si>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</si>
  <si>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rPr>
        <b/>
        <sz val="10"/>
        <color theme="1"/>
        <rFont val="Arial"/>
        <family val="2"/>
      </rPr>
      <t>Nabava, dobava in strojno vgrajevanje betona</t>
    </r>
    <r>
      <rPr>
        <sz val="10"/>
        <color theme="1"/>
        <rFont val="Arial"/>
        <family val="2"/>
      </rPr>
      <t xml:space="preserve"> v nearmirane konstrukcije preseka od 0.08-0.12 m3/m2-m. beton iz naravne frakcije. | Tlačna trdnost betona C12/15 
- </t>
    </r>
    <r>
      <rPr>
        <b/>
        <sz val="10"/>
        <color theme="1"/>
        <rFont val="Arial"/>
        <family val="2"/>
      </rPr>
      <t>podložni beton</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</si>
  <si>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XC1, XS1</t>
    </r>
    <r>
      <rPr>
        <b/>
        <sz val="10"/>
        <color theme="1"/>
        <rFont val="Arial"/>
        <family val="2"/>
      </rPr>
      <t xml:space="preserve"> - plošča zalogovnika</t>
    </r>
  </si>
  <si>
    <r>
      <rPr>
        <b/>
        <sz val="10"/>
        <color theme="1"/>
        <rFont val="Arial"/>
        <family val="2"/>
      </rPr>
      <t>Nabava, dobava in strojno vgrajevanje črpnega betona</t>
    </r>
    <r>
      <rPr>
        <sz val="10"/>
        <color theme="1"/>
        <rFont val="Arial"/>
        <family val="2"/>
      </rPr>
      <t xml:space="preserve"> z vibriranjem v armirane konstrukcije preseka od 0,5 m3/m2- m. beton iz naravne frakcije | Tlačna trdnost betona C30/37 , XC4, XS3</t>
    </r>
    <r>
      <rPr>
        <b/>
        <sz val="10"/>
        <color theme="1"/>
        <rFont val="Arial"/>
        <family val="2"/>
      </rPr>
      <t xml:space="preserve"> - temelji in grede zalogovnika</t>
    </r>
  </si>
  <si>
    <r>
      <rPr>
        <b/>
        <sz val="10"/>
        <color theme="1"/>
        <rFont val="Arial"/>
        <family val="2"/>
      </rPr>
      <t>Nabava, dobava in strojno vgrajevanje črpnega betona</t>
    </r>
    <r>
      <rPr>
        <sz val="10"/>
        <color theme="1"/>
        <rFont val="Arial"/>
        <family val="2"/>
      </rPr>
      <t xml:space="preserve"> z vibriranjem v armirane konstrukcije preseka od 0.30-0.40 m3/m2- m. beton iz naravne frakcije | Tlačna trdnost betona C30/37, XC2</t>
    </r>
    <r>
      <rPr>
        <b/>
        <sz val="10"/>
        <color theme="1"/>
        <rFont val="Arial"/>
        <family val="2"/>
      </rPr>
      <t xml:space="preserve"> - stene črpališča in strojnice</t>
    </r>
  </si>
  <si>
    <r>
      <rPr>
        <b/>
        <sz val="10"/>
        <color theme="1"/>
        <rFont val="Arial"/>
        <family val="2"/>
      </rPr>
      <t>Nabava, dobava in strojno vgrajevanje črpnega betona</t>
    </r>
    <r>
      <rPr>
        <sz val="10"/>
        <color theme="1"/>
        <rFont val="Arial"/>
        <family val="2"/>
      </rPr>
      <t xml:space="preserve"> z vibriranjem v armirane konstrukcije preseka od 0.12-0.20 m3/m2-m. beton iz naravne frakcije. Tlačna trdnost betona C30/37, XC2</t>
    </r>
    <r>
      <rPr>
        <b/>
        <sz val="10"/>
        <color theme="1"/>
        <rFont val="Arial"/>
        <family val="2"/>
      </rPr>
      <t xml:space="preserve"> - plošče črpališča in strojnice</t>
    </r>
  </si>
  <si>
    <r>
      <rPr>
        <b/>
        <sz val="10"/>
        <color theme="1"/>
        <rFont val="Arial"/>
        <family val="2"/>
      </rPr>
      <t>Nabava, dobava in strojno vgrajevanje črpnega betona</t>
    </r>
    <r>
      <rPr>
        <sz val="10"/>
        <color theme="1"/>
        <rFont val="Arial"/>
        <family val="2"/>
      </rPr>
      <t xml:space="preserve"> z vibriranjem v armirane konstrukcije preseka od 0.30-0.40 m3/m2- m. beton iz naravne frakcije | Tlačna trdnost betona C30/3, XC4, XS3 </t>
    </r>
    <r>
      <rPr>
        <b/>
        <sz val="10"/>
        <color theme="1"/>
        <rFont val="Arial"/>
        <family val="2"/>
      </rPr>
      <t>- temelji za stopnice in temelj konstrukcije cevovoda</t>
    </r>
  </si>
  <si>
    <r>
      <t xml:space="preserve">Priprava na sidranje in pritrjevanje tehnološke opreme. </t>
    </r>
    <r>
      <rPr>
        <sz val="10"/>
        <rFont val="Arial"/>
        <family val="2"/>
      </rPr>
      <t>Predpriprava, priprava in vgradnja pritrdil in sistema sidranja za zalogovnik vode, po načrtu in navodilih dobavitelja in načrtu strojnih instalacij</t>
    </r>
  </si>
  <si>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</si>
  <si>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</si>
  <si>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t>Enotne cene morajo vsebovati:</t>
  </si>
  <si>
    <r>
      <t xml:space="preserve"># </t>
    </r>
    <r>
      <rPr>
        <u/>
        <sz val="10"/>
        <rFont val="Arial"/>
        <family val="2"/>
      </rPr>
      <t>Etaže</t>
    </r>
    <r>
      <rPr>
        <sz val="10"/>
        <rFont val="Arial"/>
        <family val="2"/>
      </rPr>
      <t xml:space="preserve">: vse pozicije veljajo neglede na različnost etaž. </t>
    </r>
  </si>
  <si>
    <r>
      <t xml:space="preserve"># </t>
    </r>
    <r>
      <rPr>
        <u/>
        <sz val="10"/>
        <rFont val="Arial"/>
        <family val="2"/>
      </rPr>
      <t>Višina zidanja sten in zidov:</t>
    </r>
    <r>
      <rPr>
        <sz val="10"/>
        <rFont val="Arial"/>
        <family val="2"/>
      </rPr>
      <t xml:space="preserve"> Če niso podane višine, je v cene enote mere zidanja zidov vkalkulirati stroške izvedbe in potrebnega odranja.</t>
    </r>
  </si>
  <si>
    <t>Vsi proizvodi morajo biti izdelani iz kvalitetnega materiala in skladno z veljavnimi tehnicnim predpisi in harmoniziranimi standardi.</t>
  </si>
  <si>
    <t>1. Vgrajeni materiali za ta dela morajo po kvaliteti ustrezati določilom veljavnih tehničnih predpisov in standardov.
2. Kvaliteta malt za zidarska dela mora ustrezati določilom veljavnih tehničnih predpisov in standardov.
3. Vsa dela morajo biti izvedena na način, ki omogoča in zagotavlja predpisano varnost, stabilnost in funkcionalnost ter življenjsko dobo posameznega elementa. 
4. V ponudbenih cenah je zajeti tudi strošek zaščite izvedenih del med posameznimi fazami del (hidroizolacija, drugih talnih in stenskih oblog) .Pri izdelavi horizontalne in vertikalne hidroizolacije se obvezno upošteva in v e.m. vkalkulira vsa predhodna dela: izdelava zaokrožnic na stikih vertikal in horizontal ipd...
5. Vse zidarske odre je potrebno vkalkulirati v ceno za enoto mere (E.M). 
Splošni pogoji za zidanje z opeko: Zidanje mora biti čisto, s pravilno vezavo opeke. Stiki in fuge morajo biti z veznim sredstvom popolnoma zapolnjeni, vrste popolnoma vodoravne, malta pa enakomernih debelin in nikakor ne v debelejšem sloju kot 15 mm. Vse površine morajo biti popolnoma ravne in navpične, odvečna malta iz stikov se mora odstraniti, dokler je še sveža. Kvaliteta opeke in malte mora ustrezati zahtevam splošnih določil in opisu standardov za zidarska dela. Splošni pogoji za izvedbo izolacije:
1. Vse izolacije morajo ustrezati splošnim določilom veljavnih tehničnih predpisov, drugih normativov in obveznih standardov.
2. Izdelava bitumenske hidroizolacije: trdno, gladko, izravnano, brezprašno in čisto podlago premazati s hladnim bitumenskim sredstvom, da se doseže čvrst in neoporečen spoj trakov s podalgo, na podlago položiti bitumenski trak, izbira vrste traku in način polaganja (lepljenje in varjenje) glede na namen zaščite, po navodilih izbranega proizvajalca. Hidroizolacija mora biti skladna s SIST EN 13707. Parna zapora mora biti skladna s SIST EN 13970. Upoštevati je potrebno vse vertikalne zaključke horizontalne izolacije in delo izvajati po pravilih dobre prakse, da ne pride do poškodb izolacije.</t>
  </si>
  <si>
    <t>ZAŠČITA STAVBE PRED TALNO VLAGO ali PRITISKI VODE</t>
  </si>
  <si>
    <t>Izvedba zaključenih del hidroizolacij se lahko prične šele na popolnoma pripravljeno podlago in mora biti dokončana v celoti brez prekinitev, vse dokler niso izvedeni tudi sloji, ki opravljajo funkcijo zaščite hidroizolacije. V kolikor ni v postavkah krovskih del določeno posebej, je izvesti in vključiti v c.e.m.:</t>
  </si>
  <si>
    <t xml:space="preserve">Višina: postavke, ki zadevajo hidroizolacijo navpičnih površin, je kalkulirati do višine 1 m </t>
  </si>
  <si>
    <t>Posebna opozorila:</t>
  </si>
  <si>
    <t>• Pravilnik o učinkoviti rabi energije,
• Pravilnik o zaščiti pred hrupom v stavbah,
• SIST DIN 18195-1,2,3,4,5,6,7,8,9,10: tesnjenje objektov,
• SIST 1031, SIST EN 13956, SIST EN 13969, SIST EN 13970, SIST EN 14967: hidroizolacijski trakovi,
• SIST EN 13162, SIST EN 13163, SIST EN 13164, SIST EN 13165, SIST EN 13166, SIST EN 13167, SIST EN 13168, SIST EN 13169, SIST EN 13170, SIST EN 13171: toplotno izolacijski proizvodi za stavbe.</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</si>
  <si>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</si>
  <si>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</si>
  <si>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</si>
  <si>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</si>
  <si>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</si>
  <si>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</si>
  <si>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</si>
  <si>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</si>
  <si>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</si>
  <si>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</si>
  <si>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Poškodbe, ki bi nastale zaradi neustreznega hranjenja proizvodov na osnovi mavca, se lahko kažejo v večjem odpadu materiala ali celo v njegovi neuporabnosti</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</si>
  <si>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</si>
  <si>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</si>
  <si>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</si>
  <si>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</si>
  <si>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</si>
  <si>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</si>
  <si>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</si>
  <si>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</si>
  <si>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</si>
  <si>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</si>
  <si>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se vidi iztisnjena bitumenska masa.
</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</si>
  <si>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</si>
  <si>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</si>
  <si>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</si>
  <si>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</si>
  <si>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</si>
  <si>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</si>
  <si>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</si>
  <si>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</si>
  <si>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</si>
  <si>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</si>
  <si>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</si>
  <si>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</si>
  <si>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</si>
  <si>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</si>
  <si>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</si>
  <si>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</si>
  <si>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t xml:space="preserve"># vsa potrebna pripravljalna dela </t>
    </r>
    <r>
      <rPr>
        <b/>
        <sz val="10"/>
        <rFont val="Arial"/>
        <family val="2"/>
      </rPr>
      <t>vključno s pripravo podlage</t>
    </r>
    <r>
      <rPr>
        <sz val="10"/>
        <rFont val="Arial"/>
        <family val="2"/>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</si>
  <si>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</si>
  <si>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</si>
  <si>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 izrezi: priključke, ki so obstajali že pred oblaganjem sten s ploščami, je potrebno prestaviti na površino brez posebnega obračunavanja.</t>
  </si>
  <si>
    <t># Delovne prekinitve za instalacijska dela po oblaganju ene strani so vključena v osnovno ceno po e.m.</t>
  </si>
  <si>
    <t># Zaščito stvbnega pohištva, inštalacij in podobnega pred onesnaženjem med izvedbo krovskih del je vkalkulirati v c.e.m..</t>
  </si>
  <si>
    <r>
      <rPr>
        <b/>
        <sz val="10"/>
        <color theme="1"/>
        <rFont val="Arial"/>
        <family val="2"/>
      </rPr>
      <t>Nabava, dobava in izdelava horizontalne parne zapore</t>
    </r>
    <r>
      <rPr>
        <sz val="10"/>
        <color theme="1"/>
        <rFont val="Arial"/>
        <family val="2"/>
      </rPr>
      <t xml:space="preserve"> parna zapora: Bitumenski varilni trak za izvedbo parne zapore v sistemih ravnih streh. Nosilec AL+ stekleni voal. Vgradnja z varjenjem po celotni površini z 10 cm preklopom. Izdelek v skladu s SIST EN 13970, 13969 za tip A in s SIST 1031. Kot npr. Fragmat BITALBIT AL V4 ali enakovredno
upogljivost pri: 0° C
odpornost proti tečenju: 70° C
pretržna sila vzdolžno / prečno: &gt;400 N / &gt;300 N
raztezek pri pretrgu: &gt;2 %
parozaporna vrednost Sd: ≥ 1500 m</t>
    </r>
  </si>
  <si>
    <r>
      <rPr>
        <b/>
        <sz val="10"/>
        <color theme="1"/>
        <rFont val="Arial"/>
        <family val="2"/>
      </rPr>
      <t>Nabava, dobava in izdelava horizontalne sekundarne kritine</t>
    </r>
    <r>
      <rPr>
        <sz val="10"/>
        <color theme="1"/>
        <rFont val="Arial"/>
        <family val="2"/>
      </rPr>
      <t>, samolepilna bitumenska sekundarna kritina s posipom, kot sekundarna kritina pod pločevino, kot npr. Canadese, STARTBAR SA,  deb. 1.3mm</t>
    </r>
  </si>
  <si>
    <r>
      <rPr>
        <b/>
        <sz val="10"/>
        <rFont val="Arial"/>
        <family val="2"/>
      </rPr>
      <t>Nabava, dobava in vgradnja talnega RF sifona</t>
    </r>
    <r>
      <rPr>
        <sz val="10"/>
        <rFont val="Arial"/>
        <family val="2"/>
      </rPr>
      <t xml:space="preserve"> s tulcem in rešetko v črpališču in dušikovi postaji, postavka zajema ves droben material potreben za vgradnjo, Sifon dimenzij 150x150mm</t>
    </r>
  </si>
  <si>
    <r>
      <t>Obseg storitev</t>
    </r>
    <r>
      <rPr>
        <sz val="10"/>
        <rFont val="Arial"/>
        <family val="2"/>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</si>
  <si>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</si>
  <si>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 xml:space="preserve">Robovi, odkapni žlebovi: Izvedbo posnetih robov preklad, stebrov in podobnih elementov z vstavitvijo trikotne letve, tudi za odkapne žlebove, je vkalkulirati v ceno po enoti mere. </t>
  </si>
  <si>
    <t>Preboji opažev: Preboji opažev s fugirnimi trakovi, armaturo ali podobno se ne obračunavajo posebej. Pri zahtevi po vodonepropustnem betonu je oprtine opažnih spon brez posebnega doplačila zapolniti z vodotesnim materialom.</t>
  </si>
  <si>
    <r>
      <t>Niše, odprtine, utori</t>
    </r>
    <r>
      <rPr>
        <sz val="10"/>
        <rFont val="Arial"/>
        <family val="2"/>
      </rPr>
      <t>: Opaži za niše in odprtine tlorisne/narisne površine nad 1,0 m2 kakor tudi opaži za utore širine nad 0,25m so dodani v opažih zadevnih elementov (zidov, stebrov, nosilcev, stropov) v izmeri razvite površine.</t>
    </r>
  </si>
  <si>
    <r>
      <t>Struktura opaženih površin</t>
    </r>
    <r>
      <rPr>
        <sz val="10"/>
        <rFont val="Arial"/>
        <family val="2"/>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</si>
  <si>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0"/>
        <rFont val="Arial"/>
        <family val="2"/>
      </rPr>
      <t>vidni beton</t>
    </r>
    <r>
      <rPr>
        <sz val="10"/>
        <rFont val="Arial"/>
        <family val="2"/>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</si>
  <si>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</si>
  <si>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dvostranski opaž AB sten v pritličju in nadstropju h = max.4m</t>
  </si>
  <si>
    <t xml:space="preserve">Dvostranski opaž grede pilotov viš. 120 cm z razopiranjem </t>
  </si>
  <si>
    <r>
      <rPr>
        <b/>
        <sz val="10"/>
        <rFont val="Arial"/>
        <family val="2"/>
      </rPr>
      <t>Opaženje odprtine</t>
    </r>
    <r>
      <rPr>
        <sz val="10"/>
        <rFont val="Arial"/>
        <family val="2"/>
      </rPr>
      <t xml:space="preserve"> v betonsko talno talno ploščo debeline do 35cm, do fi140mm</t>
    </r>
  </si>
  <si>
    <r>
      <rPr>
        <b/>
        <sz val="10"/>
        <rFont val="Arial"/>
        <family val="2"/>
      </rPr>
      <t>Opaženje odprtine</t>
    </r>
    <r>
      <rPr>
        <sz val="10"/>
        <rFont val="Arial"/>
        <family val="2"/>
      </rPr>
      <t xml:space="preserve"> v betonsko steno debeline 30cm, do fi250mm</t>
    </r>
  </si>
  <si>
    <r>
      <rPr>
        <b/>
        <sz val="10"/>
        <rFont val="Arial"/>
        <family val="2"/>
      </rPr>
      <t>Opaženje odprtine</t>
    </r>
    <r>
      <rPr>
        <sz val="10"/>
        <rFont val="Arial"/>
        <family val="2"/>
      </rPr>
      <t xml:space="preserve">  betonsko etažno talno ploščo debeline do 35cm, 300x400mm</t>
    </r>
  </si>
  <si>
    <t>• vsa potrebna merjenja z določanjem točk smeri, višin in ravnin; 
• vse dodatne izkope za potrebe izvedbe kanalizacije in jaškov; 
• vse prenose in transporte materiala do mesta vgraditve;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zaščito vgrajenih cevi z obbetoniranjem; 
• izvedbo muld v jaških; 
• izvedbo premazov za zagotavljanje vodotesnosti; 
• izvedbo preizkusa vodotesnosti in izdajo poročila pristojne družbe; 
• snemanje kanalizacije s kamero in izdelavo poročila.</t>
  </si>
  <si>
    <t># obnovo obstoječih priključkov javne komunalne infrastrukture, poškodovanih med gradnjo in vse stroške glede posegov na obstoječe cevovode, pri čemer se izvajalec z upravljavcem uskladi glede organizacije obnove</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</si>
  <si>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</si>
  <si>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V ceni je zajeto tudi: droben potrošen material, spojni material, preizkus tesnosti, spiranje in dezinfekcija, tlačni preizkusi instalacij in vse potrebne meritve za uspešno opravljen teh. pregled, pridobitev pozitivnih izvedeniških mnenj,</t>
  </si>
  <si>
    <t># V ceni je zajeta tudi vsa potrebna dokumentacija, ki je potrebna za tehnični pregled, pridobitev uporabnega dovoljenja in vris v kataster GJI (PVE) – Projekt za vpis v uradne evidence.</t>
  </si>
  <si>
    <t xml:space="preserve"># Črpanje vode iz gradbene jame v času gradnje brez doplačila za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</si>
  <si>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 Vsi stroški razpiranja gradbene jame/jarka, ki zagotavlja varno delo. Dodatek za otežkočen izkop v predmetnem jarku je vključiti v ceno po e.m.</t>
  </si>
  <si>
    <t>Prostor za začasno deponijo določi Izvajalec v dogovoru z Naročnikom.</t>
  </si>
  <si>
    <t>Pred pričetkom del se mora Izvajalec informirati o legi komunalnih ali drugih pod in nadzemnih vodov na gradbišču. Preveriti mora tudi stanje zgradb na sosednjih zemljiščih.</t>
  </si>
  <si>
    <t xml:space="preserve">Izvajalec mora (poleg ostalih) upoštevati veljavne predpise s področja ravnanja z odpadki, še posebej:
• Uredba o odpadkih,
• Uredba o ravnanju z odpadki, ki nastanejo pri gradbenih delih,
• Uredba o obremenjevanju tal z vnašanjem odpadkov.
</t>
  </si>
  <si>
    <t xml:space="preserve">• Standardi, ki se nanašajo zemeljska dela, oziroma materiale, ki se uporabljajo pri zemeljskih delih. 
</t>
  </si>
  <si>
    <t>Za gradnjo fekalne in meteorne infrastrukture, je zahtevana uporaba gradbenih proizvodov, ki imajo pridobljene ustrezne listine o skladnosti na podlagi harmoniziranih standardov, ki so navedeni v seznamu harmoniziranih standardov, katerih uporaba ustvari domnevo o skladnosti gradbenih proizvodov za nameravano uporabo, ter so označeni z znakom CE, ali gradbenih proizvodov, za katere so tisti, ki so dali proizvod na trg (proizvajalci, uvozniki) pridobili slovensko tehnično soglasje (ETA), ali gradbenih proizvodov, ki so skladni s slovenskimi tehničnimi predpisi in slovenskimi standardi. Vsi vgrajeni gradbeni materiali (cevi, revizijski jaški, pokrovi) in ostali polizdelki, ki se vgrajujejo v objekt morajo vsebovati vtisnjene ali na drug način razvidne podatke iz katerih je mogoče razbrati in slediti poreklo materiala (serijske številka, tip, število šarže).</t>
  </si>
  <si>
    <t>CEVI, POLAGANJE IN IZVEDBA</t>
  </si>
  <si>
    <t>Fekalna/meteorna kanalizacija</t>
  </si>
  <si>
    <t>Kanal mora biti zgrajen iz enoslojnih PVC UK cevi in na način, ki zagotavlja vodotesnost zgrajenega sistema. Uporabljene so cevi iz umetnih mas za vgraditev v zemljo DN 125, DN 160 in DN 200. Vgraditi je potrebno cevi minimalno srednjega togostnega razreda in sicer:
• do globine ≤1,00 m nadkritja nad cevjo je potrebno cev obbetonirati po STD 05.
• od globine 1.00 m do globine 4 m mora biti obodna togost SN = min 8 kN/m2</t>
  </si>
  <si>
    <t>Cevi se položijo na podlago iz peska, plast debeline 10 cm, granulacije 0-22 mm. Zasip s peskom se izvede do višine 30 cm nad temenom cevi z ročnim utrjevanjem. Naprej se jarek zasipava z izbranim materialom od izkopa s komprimiranjem v plasteh po največ 30 cm. Zasipni sloji morajo biti vodoravni, izdelani iz enakega materiala in enakomerno komprimirani. Zasipni sloji z izbranim materialom od izkopa se zaključijo:
• v zelenicah na koti predvidenega humuziranja,
• pod voznimi površinami na koti vgrajevanja tampona.</t>
  </si>
  <si>
    <t>Pri polaganju in izvedbi predvidene fekalne kanalizacije je potrebno upoštevati standard SIST EN 1610 – Gradnja in preskušanje vodovodov in kanalov za odpadno vodo.</t>
  </si>
  <si>
    <t xml:space="preserve">Revizijski jaški so predvideni na lomih trase, pri spremembah padca in priključkih. Za maksimalno medsebojno razdaljo med jaški se je upoštevalo izkustveno razdaljo cca 50 m. </t>
  </si>
  <si>
    <t>Priključki požiralnikov/peskolovov so predvideni preko revizijskih jaškov ali direktno na cev. Priključek direktno na cev se izvede s fazonskim odcepom pod kotom 45 stopinj.</t>
  </si>
  <si>
    <t>Vgradljivost izkopanih materialov</t>
  </si>
  <si>
    <t>V kolikor v PZI ni določeno drugače je zahtevana zgoščenost zasipa kanalizacije:</t>
  </si>
  <si>
    <t># na planumu posteljice morajo meritve modulov stisljivosti izkazati model E2 ≥ 60 MPa (DIN 18134), na planumu nevezane nosilne plasti pa mora biti izkazan modul stisljivosti E2 ≥ 80 MPa in E1 = 60% zaht. E2 oziroma E2/E1 &lt; 2,2.</t>
  </si>
  <si>
    <t xml:space="preserve"># Za potrditev in morebitno dopolnitev podanih geotehničnih navodil, kakor tudi za nadzor nad izvajanjem tekoče kontrole izvajanja zemeljskih del mora biti predviden geotehnični nadzor
</t>
  </si>
  <si>
    <t>Polaganje cevi z obbetoniranjem</t>
  </si>
  <si>
    <t>Polaganje cevi skladno s standardom 05 (STD 05)</t>
  </si>
  <si>
    <t>Odrez asfalta debeline 10 cm z motorno rezalko</t>
  </si>
  <si>
    <t>Strojno rušenje asfalta debeline 10 cm z odvozom ruševin na stalno gradbeno deponijo vključno s stroški deponije</t>
  </si>
  <si>
    <t>Izdelava tampona cestnega telesa na mestih rušitve asfalta v debelini 30 cm iz gramoznega materiala
Ø 8-16 mm z utrjevanjem v plasteh po 20 cm</t>
  </si>
  <si>
    <t>Asfaltiranje cestišča z nosilno plastjo iz asfaltne zmesi bituminiziranega drobljenca AC22 base B50/70, A3 v debelini 6 cm ter obrabne zaporne plasti bitumenskega betona AC11 surf B50/70, A3, v debelini 4 cm, ali drugače če tako zahteva upravljalc vozišča.</t>
  </si>
  <si>
    <t>Ročni izkop gradbene jame v terenu III. ktg z odlaganjem izkopanega materiala ob robu izkopa in delnim ročnim iznosom na gradbiščno deponijo</t>
  </si>
  <si>
    <t>Strojni izkop gradbene jame - jarka v terenu III. ktg z delnim odlaganjem izkopanega materiala ob robu izkopa in delnim odvozom na gradbiščno deponijo</t>
  </si>
  <si>
    <t xml:space="preserve">Zasip gradbene jame - jarka z izkopanim materialom z nabijanjem v plasteh po 30 cm </t>
  </si>
  <si>
    <t>Odvoz od izkopa preostalega materiala na stalno gradbeno deponijo vključno s stroški deponije</t>
  </si>
  <si>
    <r>
      <rPr>
        <b/>
        <sz val="10"/>
        <color theme="1"/>
        <rFont val="Arial"/>
        <family val="2"/>
      </rPr>
      <t>Nabava, dobava in polaganje PVC cevi</t>
    </r>
    <r>
      <rPr>
        <sz val="10"/>
        <color theme="1"/>
        <rFont val="Arial"/>
        <family val="2"/>
      </rPr>
      <t xml:space="preserve"> za odpadno meteorno vodo na peščeno podlago, obbetonirano z betonom C16/20, cevi se stikujejo, cevi se stikujejo z gumi tesnili.</t>
    </r>
  </si>
  <si>
    <r>
      <rPr>
        <b/>
        <sz val="10"/>
        <color theme="1"/>
        <rFont val="Arial"/>
        <family val="2"/>
      </rPr>
      <t>Dobava, nabava in izdelava drenaže</t>
    </r>
    <r>
      <rPr>
        <sz val="10"/>
        <color theme="1"/>
        <rFont val="Arial"/>
        <family val="2"/>
      </rPr>
      <t xml:space="preserve"> (Todren ali Stidren cev ø110mm) vključno s podložnim betonom in obbetoniranjem z betonom C16/20. Vključen priklop oz. zaključek drenaže v jašek in končni zasip. Zasip s prodcem v filcu je že upoštevan pri zidarskih delih</t>
    </r>
  </si>
  <si>
    <t>Čiščenje in pregled kanalizacije po končanih delih</t>
  </si>
  <si>
    <t>VODOVODNA KANALIZACIJA</t>
  </si>
  <si>
    <t>Vsi cevni elementi vodovoda, vozlišča, kolena,… zajeta v popisu strojništva!</t>
  </si>
  <si>
    <t>Naslednje postavke vsebujejo:</t>
  </si>
  <si>
    <t>• vsa potrebna merjenja z določanjem točk smeri, višin in ravnin; 
• vse dodatne izkope za potrebe izvedbe kanalizacije in jaškov;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izvedbo muld v jaških; 
• sanacijo vozišča po gradnji</t>
  </si>
  <si>
    <t>Priprava gradbišča :</t>
  </si>
  <si>
    <t>odstranitev eventuelnih ovir, prometnih znakov in ureditev delovnega platoja. Po končanih delih gradbišče pospraviti in vzpostaviti v prvotno stanje.</t>
  </si>
  <si>
    <t>ocena stroškov</t>
  </si>
  <si>
    <t>Odrez asfalta debeline 12 cm z motorno rezalko</t>
  </si>
  <si>
    <t>Strojno rušenje asfalta debeline 12 cm z odvozom ruševin na stalno gradbeno deponijo vključno s stroški deponije</t>
  </si>
  <si>
    <t>Asfaltiranje cestišča z nosilno plastjo iz asfaltne zmesi bituminiziranega drobljenca AC22 base 'B50/70, A3 v debelini 8 cm ter obrabne zaporne 'plasti bitumenskega betona AC11 surf B50/70, A3, v debelini 4 cm, ali drugače če tako zahteva upravljalc vozišča.</t>
  </si>
  <si>
    <r>
      <rPr>
        <b/>
        <sz val="10"/>
        <color theme="1"/>
        <rFont val="Arial"/>
        <family val="2"/>
      </rPr>
      <t>Nabava, dobava in izdelava zunanjega okroglega reviziskega jaška</t>
    </r>
    <r>
      <rPr>
        <sz val="10"/>
        <color theme="1"/>
        <rFont val="Arial"/>
        <family val="2"/>
      </rPr>
      <t xml:space="preserve"> iz betonskih cevi fi100, vključno z obdelavo dna in pravokotnim LTŽ pokrovom 60/60 razred nosilnosti: C250, vstavljenega v AB venec, izdelava dotoka in iztoka ter betonske mulde zalikane s cementno malto 3:1</t>
    </r>
  </si>
  <si>
    <t>Opomba: Vsi cevni elementi vodovoda, vozlišča, kolena,… zajeta v popisu strojništva!</t>
  </si>
  <si>
    <t>8. VODOVODNA KANALIZACIJA</t>
  </si>
  <si>
    <t>9. ZUNANJA UREDITEV</t>
  </si>
  <si>
    <t>10. KROVSKO KLEPARSKA DELA</t>
  </si>
  <si>
    <t>11. FASADERSKA DELA</t>
  </si>
  <si>
    <t>12. STAVBNO POHIŠTVO</t>
  </si>
  <si>
    <t>13. TLAKARSKA DELA</t>
  </si>
  <si>
    <t>14. KLJUČAVNIČARSKA DELA</t>
  </si>
  <si>
    <t>Nabava, dobava in vgradnja asfaltirane površine z nosilno plastjo iz asfaltne zmesi bituminiziranega drobljenca AC22 base B50/70, A3 v debelini 5 cm ter obrabne zaporne plasti bitumenskega betona AC11 surf B50/70, A3 v debelini 3 cm. Upoštevan padec odvodnjavanja 1-1,5%, Naklon proti vzhodu!  planiranje že upoštevanjo pri zemeljskih delih.</t>
  </si>
  <si>
    <r>
      <t>Nabava, dostava in vgradnja betonskih cestnih robnikov</t>
    </r>
    <r>
      <rPr>
        <sz val="10"/>
        <color theme="1"/>
        <rFont val="Arial"/>
        <family val="2"/>
      </rPr>
      <t xml:space="preserve"> ob robu proti obstoječi cesti širine 15cm, skladno s projektno dokumentacijo PZI.</t>
    </r>
  </si>
  <si>
    <r>
      <t>Nabava, dostava in vgradnja betonskih robnikov</t>
    </r>
    <r>
      <rPr>
        <sz val="10"/>
        <color theme="1"/>
        <rFont val="Arial"/>
        <family val="2"/>
      </rPr>
      <t xml:space="preserve"> na stiku asfalta garažne širine 15cm globine 25cm, skladno s projektno dokumentacijo PZI. </t>
    </r>
    <r>
      <rPr>
        <b/>
        <sz val="10"/>
        <color theme="1"/>
        <rFont val="Arial"/>
        <family val="2"/>
      </rPr>
      <t>Če se izkaže, da so obstoječi temelji garaže neprimerni za izvedbo stika z robnikiki, se izvede stik asfalta z bitumenskim premazom brez robnikov</t>
    </r>
  </si>
  <si>
    <r>
      <t>Nabava, dostava in vgradnja betonskih robnikov</t>
    </r>
    <r>
      <rPr>
        <sz val="10"/>
        <color theme="1"/>
        <rFont val="Arial"/>
        <family val="2"/>
      </rPr>
      <t xml:space="preserve"> širine 5cm in globine 20cm, ob objektu. </t>
    </r>
  </si>
  <si>
    <r>
      <t xml:space="preserve">Dobava in vgrajevanje varovalnega drenažnega nasutja </t>
    </r>
    <r>
      <rPr>
        <sz val="10"/>
        <color theme="1"/>
        <rFont val="Arial"/>
        <family val="2"/>
      </rPr>
      <t>ob fasadi objekta:
* pran prodec fi 3,2 – 6,4 cm , debeline d=20 cm,
Vrsta kamna po izbiri naročnika in projektanta</t>
    </r>
  </si>
  <si>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</si>
  <si>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</si>
  <si>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</si>
  <si>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Stoječa voda, sneg, led, čeprav so le v sledeh, morajo biti odstranjeni z delovnih površin, preden začnemo z nameščanjem kelparskih izdelkov. </t>
  </si>
  <si>
    <t>Hranjenje proizvodov do vgradnje in zaščita pred nadaljnimi deli</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</si>
  <si>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</si>
  <si>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</si>
  <si>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</si>
  <si>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Pri zaključnih obrobah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</si>
  <si>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</si>
  <si>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skrit v steni. Uporabljajo se za odvajanje deževnice, talečega se snega in ledu s streh. Oblika in dimenzije žlebov in cevi je definirana glede na prispevno površino meteorne vode s strešin, naklon strešin, vrste kritine in lokacijo objekta ter glede na zahteve projektanta.</t>
  </si>
  <si>
    <t>Materiali morajo biti odporni proti koroziji. Za navadna konstrukcijska jekla je predpisana protikorozijska zaščita. Onemogočen mora biti dvig žlebu z nosilca zaradi močnega vetra.</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</si>
  <si>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</si>
  <si>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</si>
  <si>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</si>
  <si>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</si>
  <si>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Zaključne obrobe zidov</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</si>
  <si>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</si>
  <si>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</si>
  <si>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 morajo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</si>
  <si>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Kompatibilnost izbranega materiala z drugimi kovinskimi in nekovinskimi materiali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</si>
  <si>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</si>
  <si>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</si>
  <si>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</si>
  <si>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</si>
  <si>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</si>
  <si>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</si>
  <si>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</si>
  <si>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</si>
  <si>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Krovsko kleparski izdelki</t>
  </si>
  <si>
    <t>Posebne zahteve - splošna in tehnična določila:</t>
  </si>
  <si>
    <t>Upoštevati je treba tehnične smernice za izvedbo proizvajalca pločevine. Vse postavke zajemajo izdelavo, dobavo in montažo na objektu</t>
  </si>
  <si>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</si>
  <si>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</si>
  <si>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</si>
  <si>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</si>
  <si>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Protikondenčna podlaga: dobava in polaganje tridimenzionalne PP mreže monofilamentnih vlaken, ki zagotavlja micro ventilacijo pod pločevino. Natezna trdnost vsaj 1.000 N/m, debelina vsaj 5 mm</t>
  </si>
  <si>
    <t>Za pokrivanje strešin se uporabi kvalitetna kritina določenega proizvajalca z vsemi elementi istega proizvajalca.</t>
  </si>
  <si>
    <r>
      <rPr>
        <b/>
        <sz val="10"/>
        <color theme="1"/>
        <rFont val="Arial"/>
        <family val="2"/>
      </rPr>
      <t>Nabava, dobava in vgradnja trapezne alu. pločevinaste strehe</t>
    </r>
    <r>
      <rPr>
        <sz val="10"/>
        <color theme="1"/>
        <rFont val="Arial"/>
        <family val="2"/>
      </rPr>
      <t xml:space="preserve"> z vso podkonstrukcijo in drobnim materialom. Vsi preboji vijakov in stiki obrob morajo biti zatesnjeni in obdelani na način, da ne pride do pronicanja vode, RAL strehe 7016 oz. po izboru projektanta.</t>
    </r>
  </si>
  <si>
    <r>
      <rPr>
        <b/>
        <sz val="10"/>
        <color theme="1"/>
        <rFont val="Arial"/>
        <family val="2"/>
      </rPr>
      <t>Nabava, dobava in vgradnja alu. pločevinastih obrob</t>
    </r>
    <r>
      <rPr>
        <sz val="10"/>
        <color theme="1"/>
        <rFont val="Arial"/>
        <family val="2"/>
      </rPr>
      <t xml:space="preserve"> z vso podkonstrukcijo in drobnim materialom. Vetrna obroba je  iz alu. pločevine in prašno barvana, vgrajena na podložno pločevino, r.š. cca. 60 cm. Vsi preboji vijakov in stiki obrob morajo biti zatesnjeni in obdelani na način, da ne pride do pronicanja vode, RAL obrob 7016 oz. po izboru projektanta. V ceni izdelave morajo biti zajeti vsi potrebni sestavni elementi, zaključki, pritrdilni elementi. 
V ceni zajeta vsa pomožna dela, prenosi in transporti vsega materiala do mesta vgrajevanja.</t>
    </r>
  </si>
  <si>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</si>
  <si>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</si>
  <si>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</si>
  <si>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</si>
  <si>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</si>
  <si>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</si>
  <si>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tankoskijne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</si>
  <si>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</si>
  <si>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</si>
  <si>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</si>
  <si>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METODE VGRADNJE</t>
  </si>
  <si>
    <t>Izvedba kontaktnih fasad</t>
  </si>
  <si>
    <t xml:space="preserve">Pri novih gradnjah kontaktno fasado izvedemo le in natančno po navodilih proizvajalca sistema, navedenih v sklopu tehničnega soglasja.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</si>
  <si>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</si>
  <si>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</si>
  <si>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</si>
  <si>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</si>
  <si>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</si>
  <si>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</si>
  <si>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</si>
  <si>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</si>
  <si>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</si>
  <si>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</si>
  <si>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</si>
  <si>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</si>
  <si>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</si>
  <si>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</si>
  <si>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</si>
  <si>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</si>
  <si>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</si>
  <si>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 xml:space="preserve">PRILOGA 1: Osnutek plana kontrole za kontaktne fasade </t>
  </si>
  <si>
    <r>
      <rPr>
        <b/>
        <sz val="10"/>
        <color theme="1"/>
        <rFont val="Arial"/>
        <family val="2"/>
      </rPr>
      <t>Izdelava / nabava, dobava in montaža vhodnih zunanjih vrat</t>
    </r>
    <r>
      <rPr>
        <sz val="10"/>
        <color theme="1"/>
        <rFont val="Arial"/>
        <family val="2"/>
      </rPr>
      <t>, ALU - polnilo, dvokrilna vrata dimenzij 180x300cm (za točne dimenzije glej shemo vrat), protivlomna z varnostno zaporo po izbiri investitorja, požarna odpornost EI30, RAL 7016 oz. po izbiri projektanta</t>
    </r>
  </si>
  <si>
    <r>
      <rPr>
        <b/>
        <sz val="10"/>
        <color theme="1"/>
        <rFont val="Arial"/>
        <family val="2"/>
      </rPr>
      <t>Izdelava / nabava, dobava in montaža vhodnih zunanjih vrat</t>
    </r>
    <r>
      <rPr>
        <sz val="10"/>
        <color theme="1"/>
        <rFont val="Arial"/>
        <family val="2"/>
      </rPr>
      <t>, ALU - polnilo, enokrilna vrata dimenzij 120x210cm (za točne dimenzije glej shemo vrat), protivlomna z varnostno zaporo po izbiri investitorja, požarna odpornost EI30, RAL 7016 oz. po izbiri projektanta</t>
    </r>
  </si>
  <si>
    <r>
      <rPr>
        <b/>
        <sz val="10"/>
        <color theme="1"/>
        <rFont val="Arial"/>
        <family val="2"/>
      </rPr>
      <t>Izdelava / nabava, dobava in montaža vhodnih zunanjih vrat</t>
    </r>
    <r>
      <rPr>
        <sz val="10"/>
        <color theme="1"/>
        <rFont val="Arial"/>
        <family val="2"/>
      </rPr>
      <t>, ALU - polnilo, enokrilna vrata dimenzij 120x210cm (za točne dimenzije glej shemo vrat), protivlomna z varnostno zaporo po izbiri investitorja, požarna odpornost EI90, RAL 7016 oz. po izbiri projektanta</t>
    </r>
  </si>
  <si>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</si>
  <si>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</si>
  <si>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</si>
  <si>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</si>
  <si>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</si>
  <si>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t># Nakloni: nadomestilo za izvedbo tlakarskih del na obstoječ naklon podlage do 5 % od vodoravnosti ne bo posebej priznano in ga je vračunati v ceno po enoti mere (c.e.m.). V c.e.m. izvedbe je vkalkulirati tudi obdelavo morebitnih muld in grebenov.</t>
  </si>
  <si>
    <r>
      <t xml:space="preserve"># </t>
    </r>
    <r>
      <rPr>
        <u/>
        <sz val="10"/>
        <rFont val="Arial"/>
        <family val="2"/>
      </rPr>
      <t>Zapolnitev pokrovov</t>
    </r>
    <r>
      <rPr>
        <sz val="10"/>
        <rFont val="Arial"/>
        <family val="2"/>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</si>
  <si>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</si>
  <si>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</si>
  <si>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t>Netekstilne, tekstilne in laminirane (plastene) talne obloge; vse druge talne obloge morajo ustrezati standardu SIST EN 14041: 2004 Netekstile, tekstilne in laminirane (plastene) talne obloge – Lastnosti, ovrednotenje skladnosti in označevanje. Standard zajema:</t>
  </si>
  <si>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</si>
  <si>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</si>
  <si>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</si>
  <si>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</si>
  <si>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Vodenje del na gradbišču:</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</si>
  <si>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</si>
  <si>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VGRADNJA ELEMENTOV/PROIZVODOV</t>
  </si>
  <si>
    <t>Vgradnja talnih oblog:</t>
  </si>
  <si>
    <r>
      <t xml:space="preserve">Za </t>
    </r>
    <r>
      <rPr>
        <b/>
        <sz val="10"/>
        <rFont val="Arial"/>
        <family val="2"/>
      </rPr>
      <t xml:space="preserve">netekstilne, tekstilne in laminirane talne obloge </t>
    </r>
    <r>
      <rPr>
        <sz val="10"/>
        <rFont val="Arial"/>
        <family val="2"/>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</si>
  <si>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KAKOVOST IZVEDBE:</t>
  </si>
  <si>
    <t>Za doseganje kakovostne izvedbe je treba dosledno upoštevati navodila proizvajalcev gradbenih proizvodov za vgradnjo, ki so jih ti predpisali v pripadajočih tehničnih specifikacijah, zlasti pa pogoje pri vgradnji iz navedenih dokumentov</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</si>
  <si>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</si>
  <si>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r>
      <rPr>
        <b/>
        <sz val="10"/>
        <color theme="1"/>
        <rFont val="Arial"/>
        <family val="2"/>
      </rPr>
      <t xml:space="preserve">Dobava in vgradnja epoksi tankosojne preplastitve tal. </t>
    </r>
    <r>
      <rPr>
        <sz val="10"/>
        <color theme="1"/>
        <rFont val="Arial"/>
        <family val="2"/>
      </rPr>
      <t xml:space="preserve">Visoko odporen epoksi tlak, mat tekstura, vključuje pripravo podlage (brušenje, izravnava, popravilo razpok).
# zaljučni sloj: Epoksi paropropustni premaz - dvokomponentna, pigmentirana epoksidna smola za izvedbo tankoslojnega premaza, poraba 1,6 kg/m2 za 1 mm debeline enakovredno kot npr. Amal Herpelin 114 ali enakovredno po tehničnih lastnostih ter primerljivo v barvi in teksturi (največji približek) 
Posipno sredstvo za izdelavo protidrsnih epoksi tlakov, granulacija 0,50, dosežena protidrsnost vsaj R9, kot npr. Amal Herpelin protidrsno sredstvo ali enakovredno po tehničnih lastnostih ter primerljivo v barvi in teksturi (največji približek) 
# vezni sloj: Epoksi predpremaz - dvokomponentna, polnjena, srednje viskozna epoksidna smola za impregniranje/grundiranje cementnih podlag in pripravo epoksidnih izravnalnih mas ter estrihov, poraba 0,5 kg/m2, kot npr. Amal Herpelin 1090 ali enakovredno po tehničnih lastnostih ter primerljivo v barvi in teksturi (največji približek)
V ceno po e.m. je vključiti:
# priprava podlage in zaščita že zaključenih del: Brušenje betona pred vgradnjo, razmaščevanje po potrebi
# izvedba vertikalnih zaključkov v višini 7cm, stik med steno in estrihom(EPE robni trak) je potrebno pred vgradnjo zakitati z mešanico epoksija in finega peska
 </t>
    </r>
  </si>
  <si>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</si>
  <si>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</si>
  <si>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</si>
  <si>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</si>
  <si>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</si>
  <si>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Priprava podlage:</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</si>
  <si>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</si>
  <si>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</si>
  <si>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r>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t>
    </r>
    <r>
      <rPr>
        <b/>
        <sz val="10"/>
        <rFont val="Arial"/>
        <family val="2"/>
      </rPr>
      <t>kategorija okolja C3</t>
    </r>
    <r>
      <rPr>
        <sz val="10"/>
        <rFont val="Arial"/>
        <family val="2"/>
      </rPr>
      <t xml:space="preserve">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</si>
  <si>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t>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</si>
  <si>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</si>
  <si>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</si>
  <si>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</si>
  <si>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</si>
  <si>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</si>
  <si>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</si>
  <si>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</si>
  <si>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</si>
  <si>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</si>
  <si>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</si>
  <si>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</si>
  <si>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</si>
  <si>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</si>
  <si>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</si>
  <si>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</si>
  <si>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</si>
  <si>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</si>
  <si>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</si>
  <si>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</si>
  <si>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</si>
  <si>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</si>
  <si>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</si>
  <si>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</si>
  <si>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r>
      <t xml:space="preserve">Izdelava delavniških načrtov </t>
    </r>
    <r>
      <rPr>
        <sz val="10"/>
        <color theme="1"/>
        <rFont val="Arial"/>
        <family val="2"/>
      </rPr>
      <t xml:space="preserve">za postavitev zunanjih kovinskih stopnic, kompletno z ograjo, podesti in vsemi elementi. </t>
    </r>
  </si>
  <si>
    <r>
      <rPr>
        <b/>
        <sz val="10"/>
        <color theme="1"/>
        <rFont val="Arial"/>
        <family val="2"/>
      </rPr>
      <t>Izdelava, dobava in montaža zunanjih kovinskih stopnic</t>
    </r>
    <r>
      <rPr>
        <sz val="10"/>
        <color theme="1"/>
        <rFont val="Arial"/>
        <family val="2"/>
      </rPr>
      <t xml:space="preserve">, kompletno z ograjo, podesti in vsemi elementi. Postavka vključuje ves transport, drobni in pritrdilni material. RAL profilov in nastopnih ploskev je antracit 7016 oz. po izboru projektanta, nastopne ploskve v mrežasti protizdrsni izvedbi. Ograja h=100cm je zasnovana s kovinskih profilov RAL 7016, z mrežastim polnilom na jeklenih okvirjih, vzorec potrdi naročnik, nadzornik in projektant. </t>
    </r>
    <r>
      <rPr>
        <b/>
        <sz val="10"/>
        <color theme="1"/>
        <rFont val="Arial"/>
        <family val="2"/>
      </rPr>
      <t>Statično preveritev in dimenzioniranje pripravi izvajalec!</t>
    </r>
  </si>
  <si>
    <r>
      <rPr>
        <b/>
        <sz val="9"/>
        <rFont val="Arial CE"/>
        <charset val="238"/>
      </rPr>
      <t xml:space="preserve">Centrifugalna črpalka na dizelski pogon </t>
    </r>
    <r>
      <rPr>
        <sz val="9"/>
        <rFont val="Arial CE"/>
        <charset val="238"/>
      </rPr>
      <t>skladna z EN 733:2000. Črpalka mora imeti FM certfikat o ustreznosti za sprinkler sisteme. Sposobna mora biti 5150 l/min pri 11 bar in ne presega 12,0 bar. Diesel motor mora biti opremljen z akumulatorjem, mehansko napravo za nastavitev vrtljajev, stikalnimi kontakti za avtomatsko kontrolo tlaka mazalnega olja in temperature hladilne vode, števcem vrtljajev in števcem obratovalnih ur. V komplet spadajo še:
- dnevni rezervoar goriva prostornine 950 litrov (za 8 ur delovanja +10% po FM) z navojnimi priključki za cevi in opremo ter prirobničnim priključkom za nivojsko stikalo, oljekazno steklo in nosilnim okvirjem za rezervoar;
- ročna črpalka za prečrpavanje goriva z navojnimi priključki in protipovratnimi ventili;
- tlačni stikali za zagon (</t>
    </r>
    <r>
      <rPr>
        <i/>
        <sz val="9"/>
        <rFont val="Arial CE"/>
        <charset val="238"/>
      </rPr>
      <t>PS 1.1</t>
    </r>
    <r>
      <rPr>
        <sz val="9"/>
        <rFont val="Arial CE"/>
        <charset val="238"/>
      </rPr>
      <t xml:space="preserve"> in </t>
    </r>
    <r>
      <rPr>
        <i/>
        <sz val="9"/>
        <rFont val="Arial CE"/>
        <charset val="238"/>
      </rPr>
      <t xml:space="preserve">PS 1.2 ter PS 2.1 in PS 2.2 </t>
    </r>
    <r>
      <rPr>
        <sz val="9"/>
        <rFont val="Arial CE"/>
        <charset val="238"/>
      </rPr>
      <t>)
- elektrokrmilna omarica v skladu s FM za sprinklersko diesel črpalko z napajanjem iz električnega omrežja in kabelskimi povezavami ter
- blažilnike vibracij, protiprirobnice, vijačni in tesnilni material;
- zagon na objektu;
- tlačni senzor;
- ventilacijski set 12/24V z ventilatorjem in motorizirano žaluzijo.                                                                               
KSB Etanorm  FXM 200-125-310
Sesalni priključek: DN200 PN16
Tlačni priključek: DN125 PN16
Q = 341 m3/h
H = 108 m
Motor Clarke JU6H-UF84
Pdizel = 205 kW
n = 2950 1/min
2x akumulator  24 V DC
Komplet s certifikatom FM</t>
    </r>
  </si>
  <si>
    <r>
      <rPr>
        <b/>
        <sz val="9"/>
        <rFont val="Arial CE"/>
        <charset val="238"/>
      </rPr>
      <t>Ventil za razbremenjevanje tlaka</t>
    </r>
    <r>
      <rPr>
        <sz val="9"/>
        <rFont val="Arial CE"/>
        <charset val="238"/>
      </rPr>
      <t>,</t>
    </r>
    <r>
      <rPr>
        <b/>
        <sz val="9"/>
        <rFont val="Arial CE"/>
        <charset val="238"/>
      </rPr>
      <t xml:space="preserve"> </t>
    </r>
    <r>
      <rPr>
        <sz val="9"/>
        <rFont val="Arial CE"/>
        <charset val="238"/>
      </rPr>
      <t xml:space="preserve">pilotno krmiljen membranski ventil primeren za vgradnjo v požarne sisteme z gasilsko črpalko, z epoksidno zaščitenimi notranjimi in zunanjimi površinami ter zasnovo z enodelno membrano in enim gibljivim delom, ki zagotavlja zanesljivo delovanje brez potrebe po odzračevanju, omogočati mora natančno regulacijo tlaka in stabilno vzdrževanje nastavljenega tlaka ob spremenljivih pretokih, imeti možnost nastavitve razbremenilnega tlaka v območju najmanj 2,1 do 17,2 bar, biti tovarniško prednastavljen ter mora obvezno izpolnjevati in dokazovati skladnost z zahtevami FM certifikata.
</t>
    </r>
    <r>
      <rPr>
        <b/>
        <sz val="9"/>
        <rFont val="Arial CE"/>
        <charset val="238"/>
      </rPr>
      <t>TYCO RV-1A</t>
    </r>
  </si>
  <si>
    <t>DN150 (Z 6.5)</t>
  </si>
  <si>
    <r>
      <t xml:space="preserve">DN100 </t>
    </r>
    <r>
      <rPr>
        <i/>
        <sz val="9"/>
        <rFont val="Arial CE"/>
        <charset val="238"/>
      </rPr>
      <t>(Z 6.3, Z 6.6)</t>
    </r>
  </si>
  <si>
    <r>
      <t xml:space="preserve">DN200 </t>
    </r>
    <r>
      <rPr>
        <i/>
        <sz val="9"/>
        <rFont val="Arial CE"/>
        <charset val="238"/>
      </rPr>
      <t>(Z 1.2, Z 2.2, Z 6.2, Z 5.3, Z 5.4, Z 5.7)</t>
    </r>
  </si>
  <si>
    <r>
      <t xml:space="preserve">DN 100 </t>
    </r>
    <r>
      <rPr>
        <i/>
        <sz val="9"/>
        <rFont val="Arial CE"/>
        <charset val="238"/>
      </rPr>
      <t>(PP 6.1)</t>
    </r>
  </si>
  <si>
    <r>
      <rPr>
        <b/>
        <sz val="9"/>
        <rFont val="Arial CE"/>
        <charset val="238"/>
      </rPr>
      <t xml:space="preserve">Avtomatski odzračevalni ventil </t>
    </r>
    <r>
      <rPr>
        <sz val="9"/>
        <rFont val="Arial CE"/>
        <charset val="238"/>
      </rPr>
      <t>iz jeklene litine, plavač iz AISI316, DN25 PN16 z navojnim priključkom, skupaj s krogelno pipo z notranjima navojnima priključkoma in zaporno ročico, komplet s tesnilnim materialom in z varilnim materialom ( navojno-varilni kolčak DN25) za navaritev na cev DN200</t>
    </r>
    <r>
      <rPr>
        <b/>
        <sz val="9"/>
        <rFont val="Arial CE"/>
        <charset val="238"/>
      </rPr>
      <t>.</t>
    </r>
    <r>
      <rPr>
        <sz val="9"/>
        <rFont val="Arial CE"/>
        <charset val="238"/>
      </rPr>
      <t xml:space="preserve"> z FM ali UL certifikatom.
</t>
    </r>
    <r>
      <rPr>
        <b/>
        <sz val="9"/>
        <rFont val="Arial CE"/>
        <charset val="238"/>
      </rPr>
      <t>Cla-val Series 34</t>
    </r>
  </si>
  <si>
    <r>
      <rPr>
        <b/>
        <sz val="9"/>
        <rFont val="Arial CE"/>
        <charset val="238"/>
      </rPr>
      <t>Šivna cev iz nerjavnega jekla</t>
    </r>
    <r>
      <rPr>
        <sz val="9"/>
        <rFont val="Arial CE"/>
        <charset val="238"/>
      </rPr>
      <t xml:space="preserve"> (1.4301/AISI 304) skladna z EN 10217-7:2021. Postavka vključuje spajanje cevi s TIG varjenjem z zaplinjevanjem notranjosti, obešanje cevovodov s predfabriciranimi obešali, kompletno s profili za obešanje (ustrezajo proizvodi Sikla). Cevi in obešalni elementi morajo biti skladni s standardom FM Global 2-0:2025 ter FM Global 3-7:2025.</t>
    </r>
  </si>
  <si>
    <t>DN150 → Ø168,3 mm × 2,6 mm</t>
  </si>
  <si>
    <r>
      <rPr>
        <b/>
        <sz val="9"/>
        <rFont val="Arial CE"/>
        <charset val="238"/>
      </rPr>
      <t>Koleno 90°</t>
    </r>
    <r>
      <rPr>
        <sz val="9"/>
        <rFont val="Arial CE"/>
        <charset val="238"/>
      </rPr>
      <t>, varilno, iz nerjavnega jekla (1.4301/AISI 304), tip A, izdelano po SIST EN 10253:2008 z varilnim dodajnim materialom.</t>
    </r>
  </si>
  <si>
    <r>
      <rPr>
        <b/>
        <sz val="9"/>
        <rFont val="Arial CE"/>
        <charset val="238"/>
      </rPr>
      <t>Koleno 45°</t>
    </r>
    <r>
      <rPr>
        <sz val="9"/>
        <rFont val="Arial CE"/>
        <charset val="238"/>
      </rPr>
      <t>, varilno, iz nerjavnega jekla (1.4301/AISI 304), tip A, izdelano po SIST EN 10253:2008 z varilnim dodajnim materialom.</t>
    </r>
  </si>
  <si>
    <r>
      <rPr>
        <b/>
        <sz val="9"/>
        <rFont val="Arial CE"/>
        <charset val="238"/>
      </rPr>
      <t>Reducir koncentrični</t>
    </r>
    <r>
      <rPr>
        <sz val="9"/>
        <rFont val="Arial CE"/>
        <charset val="238"/>
      </rPr>
      <t>, varilen, iz nerjavnega jekla (1.4301/AISI 304), tip A, izdelan po SIST EN 10253:2008 z varilnim dodajnim materialom.</t>
    </r>
  </si>
  <si>
    <t>DN200 - DN150</t>
  </si>
  <si>
    <r>
      <rPr>
        <b/>
        <sz val="9"/>
        <rFont val="Arial CE"/>
        <charset val="238"/>
      </rPr>
      <t>Reducir ekscentrični</t>
    </r>
    <r>
      <rPr>
        <sz val="9"/>
        <rFont val="Arial CE"/>
        <charset val="238"/>
      </rPr>
      <t>, varilen, iz nerjavnega jekla (1.4301/AISI 304), tip A, izdelan po SIST EN 10253:2008 z varilnim dodajnim materialom.</t>
    </r>
  </si>
  <si>
    <r>
      <rPr>
        <b/>
        <sz val="9"/>
        <rFont val="Arial CE"/>
        <charset val="238"/>
      </rPr>
      <t>Podnica</t>
    </r>
    <r>
      <rPr>
        <sz val="9"/>
        <rFont val="Arial CE"/>
        <charset val="238"/>
      </rPr>
      <t>, varilna, iz nerjavnega jekla (1.4301/AISI 304), tip A, izdelana po SIST EN 10253-4:2008 z varilnim dodajnim materialom.</t>
    </r>
  </si>
  <si>
    <r>
      <t xml:space="preserve">Weldolet </t>
    </r>
    <r>
      <rPr>
        <sz val="9"/>
        <rFont val="Arial CE"/>
        <charset val="238"/>
      </rPr>
      <t>iz nerjavnega jekla (1.4301/AISI 304), izdelan po MSS-SP-97 z varilnim dodajnim materialom.</t>
    </r>
  </si>
  <si>
    <r>
      <rPr>
        <b/>
        <sz val="9"/>
        <rFont val="Arial CE"/>
        <charset val="238"/>
      </rPr>
      <t>T kos</t>
    </r>
    <r>
      <rPr>
        <sz val="9"/>
        <rFont val="Arial CE"/>
        <charset val="238"/>
      </rPr>
      <t xml:space="preserve">, varilen, iz nerjavnega jekla (1.4301/AISI 304), tip </t>
    </r>
    <r>
      <rPr>
        <b/>
        <sz val="9"/>
        <rFont val="Arial CE"/>
        <charset val="238"/>
      </rPr>
      <t>B</t>
    </r>
    <r>
      <rPr>
        <sz val="9"/>
        <rFont val="Arial CE"/>
        <charset val="238"/>
      </rPr>
      <t>, izdelan po SIST EN 10253:2008 z varilnim dodajnim materialom.</t>
    </r>
  </si>
  <si>
    <r>
      <rPr>
        <b/>
        <sz val="9"/>
        <rFont val="Arial CE"/>
        <charset val="238"/>
      </rPr>
      <t>T kos reducirni</t>
    </r>
    <r>
      <rPr>
        <sz val="9"/>
        <rFont val="Arial CE"/>
        <charset val="238"/>
      </rPr>
      <t xml:space="preserve">, varilen, iz nerjavnega jekla (1.4301/AISI 304), tip </t>
    </r>
    <r>
      <rPr>
        <b/>
        <sz val="9"/>
        <rFont val="Arial CE"/>
        <charset val="238"/>
      </rPr>
      <t>B</t>
    </r>
    <r>
      <rPr>
        <sz val="9"/>
        <rFont val="Arial CE"/>
        <charset val="238"/>
      </rPr>
      <t>, izdelan po SIST EN 10253:2008 z varilnim dodajnim materialom.</t>
    </r>
  </si>
  <si>
    <r>
      <rPr>
        <b/>
        <sz val="9"/>
        <rFont val="Arial CE"/>
        <charset val="238"/>
      </rPr>
      <t>Grlata prirobnica</t>
    </r>
    <r>
      <rPr>
        <sz val="9"/>
        <rFont val="Arial CE"/>
        <charset val="238"/>
      </rPr>
      <t>, varilna, tlačne stopnje PN16, iz nerjavnega jekla (1.4301/AISI 304), izdelana po EN 1092-1, vključno z pritrdilnim, vijačnim, varilnimi in tesnilinim materialom.</t>
    </r>
  </si>
  <si>
    <r>
      <rPr>
        <b/>
        <sz val="9"/>
        <rFont val="Arial CE"/>
        <charset val="238"/>
      </rPr>
      <t>Kombinacija zaščitnih rešetk</t>
    </r>
    <r>
      <rPr>
        <sz val="9"/>
        <rFont val="Arial CE"/>
        <charset val="238"/>
      </rPr>
      <t xml:space="preserve"> z zunanjo pocinkano zaščitno rešetko in notranjo jekleno nadtlačno žaluzijo z vzmetnim aktuatorjem 24V DC. Dimenzij 500x500mm. Z drobnim materialom za vgradnjo v zid ter dodatno protimrčesno mrežo. Ustreza proizvod </t>
    </r>
    <r>
      <rPr>
        <b/>
        <sz val="9"/>
        <rFont val="Arial CE"/>
        <charset val="238"/>
      </rPr>
      <t>KAGEMA WD</t>
    </r>
    <r>
      <rPr>
        <sz val="9"/>
        <rFont val="Arial CE"/>
        <charset val="238"/>
      </rPr>
      <t xml:space="preserve">.
</t>
    </r>
    <r>
      <rPr>
        <b/>
        <u/>
        <sz val="9"/>
        <rFont val="Arial CE"/>
        <charset val="238"/>
      </rPr>
      <t>Zajeto v postavki 1.1</t>
    </r>
  </si>
  <si>
    <r>
      <rPr>
        <b/>
        <sz val="9"/>
        <rFont val="Arial CE"/>
        <charset val="238"/>
      </rPr>
      <t>Kombinacija zaščitnih rešetk</t>
    </r>
    <r>
      <rPr>
        <sz val="9"/>
        <rFont val="Arial CE"/>
        <charset val="238"/>
      </rPr>
      <t xml:space="preserve"> z zunanjo pocinkano zaščitno rešetko in notranje vgrajenim aksialnim ventilatorjem 24V DC. Dimenzija fi350 mm. Vsaj 1500 m3/h. Z drobnim materialom za vgradnjo v zid. Ustreza proizvod </t>
    </r>
    <r>
      <rPr>
        <b/>
        <sz val="9"/>
        <rFont val="Arial CE"/>
        <charset val="238"/>
      </rPr>
      <t>KAGEMA WD</t>
    </r>
    <r>
      <rPr>
        <sz val="9"/>
        <rFont val="Arial CE"/>
        <charset val="238"/>
      </rPr>
      <t xml:space="preserve">.
</t>
    </r>
    <r>
      <rPr>
        <b/>
        <u/>
        <sz val="9"/>
        <rFont val="Arial CE"/>
        <charset val="238"/>
      </rPr>
      <t>Zajeto v postavki 1.1</t>
    </r>
  </si>
  <si>
    <r>
      <rPr>
        <b/>
        <sz val="9"/>
        <rFont val="Arial CE"/>
        <charset val="238"/>
      </rPr>
      <t>Radiografska kontrola</t>
    </r>
    <r>
      <rPr>
        <sz val="9"/>
        <rFont val="Arial CE"/>
        <charset val="238"/>
      </rPr>
      <t xml:space="preserve"> v obsegu 5-10% vseh zvarjenih spojev, v obsegu 30% zvara.</t>
    </r>
  </si>
  <si>
    <r>
      <rPr>
        <b/>
        <sz val="9"/>
        <rFont val="Arial CE"/>
        <charset val="238"/>
      </rPr>
      <t>Zaporni zasun</t>
    </r>
    <r>
      <rPr>
        <sz val="9"/>
        <rFont val="Arial CE"/>
        <charset val="238"/>
      </rPr>
      <t xml:space="preserve"> s prirobničnimi priključki po EN1092-2 PN16, ohišje litoželezno iz duktilne litine, z ročnim pogonom, tesnili, vijaki.
</t>
    </r>
    <r>
      <rPr>
        <b/>
        <sz val="9"/>
        <rFont val="Arial CE"/>
        <charset val="238"/>
      </rPr>
      <t>CMC PAM</t>
    </r>
  </si>
  <si>
    <t>2.4</t>
  </si>
  <si>
    <t>2.5</t>
  </si>
  <si>
    <t>2.6</t>
  </si>
  <si>
    <r>
      <rPr>
        <b/>
        <sz val="9"/>
        <rFont val="Arial CE"/>
        <charset val="238"/>
      </rPr>
      <t>Spojka</t>
    </r>
    <r>
      <rPr>
        <sz val="9"/>
        <rFont val="Arial CE"/>
        <charset val="238"/>
      </rPr>
      <t xml:space="preserve"> mora biti toga utorna mehanska spojka za cevi DN200, ki zagotavlja tog, nepremičen spoj brez kotnih ali aksialnih pomikov. Izvedena mora biti iz zaščitene duktilne litine z ustreznim tesnilom za požarne sisteme, omogočati hitro montažo brez varjenja ter imeti veljaven FM certifikat. Ustreza proizvod tipa Victaulic Style 07 Zero‑Flex 
ali ekvivalnten drugi proizvod</t>
    </r>
  </si>
  <si>
    <t>2.7</t>
  </si>
  <si>
    <t>2.8</t>
  </si>
  <si>
    <r>
      <rPr>
        <b/>
        <sz val="9"/>
        <rFont val="Arial CE"/>
        <charset val="238"/>
      </rPr>
      <t>Koleno 90°,</t>
    </r>
    <r>
      <rPr>
        <sz val="9"/>
        <rFont val="Arial CE"/>
        <charset val="238"/>
      </rPr>
      <t xml:space="preserve"> varilno, iz nerjavnega jekla (1.4401/AISI 316)), tip A, izdelano po SIST EN 10253:2008 z varilnim dodajnim materialom.</t>
    </r>
  </si>
  <si>
    <r>
      <rPr>
        <b/>
        <sz val="9"/>
        <rFont val="Arial CE"/>
        <charset val="238"/>
      </rPr>
      <t>Koleno 45°,</t>
    </r>
    <r>
      <rPr>
        <sz val="9"/>
        <rFont val="Arial CE"/>
        <charset val="238"/>
      </rPr>
      <t xml:space="preserve"> varilno, iz nerjavnega jekla (1.4401/AISI 316)), tip A, izdelano po SIST EN 10253:2008 z varilnim dodajnim materialom.</t>
    </r>
  </si>
  <si>
    <r>
      <rPr>
        <b/>
        <sz val="9"/>
        <rFont val="Arial CE"/>
        <charset val="238"/>
      </rPr>
      <t>T kos</t>
    </r>
    <r>
      <rPr>
        <sz val="9"/>
        <rFont val="Arial CE"/>
        <charset val="238"/>
      </rPr>
      <t xml:space="preserve">, varilen, iz nerjavnega jekla (1.4401/AISI 316), tip </t>
    </r>
    <r>
      <rPr>
        <b/>
        <sz val="9"/>
        <rFont val="Arial CE"/>
        <charset val="238"/>
      </rPr>
      <t>B</t>
    </r>
    <r>
      <rPr>
        <sz val="9"/>
        <rFont val="Arial CE"/>
        <charset val="238"/>
      </rPr>
      <t>, izdelan po SIST EN 10253:2008 z varilnim dodajnim materialom.</t>
    </r>
  </si>
  <si>
    <r>
      <rPr>
        <b/>
        <sz val="9"/>
        <rFont val="Arial CE"/>
        <charset val="238"/>
      </rPr>
      <t>T kos reducirni</t>
    </r>
    <r>
      <rPr>
        <sz val="9"/>
        <rFont val="Arial CE"/>
        <charset val="238"/>
      </rPr>
      <t>, varilen, iz nerjavnega jekla (1.4401/AISI 316), tip B, izdelan po SIST EN 10253:2008 z varilnim dodajnim materialom.</t>
    </r>
  </si>
  <si>
    <t>DN100 - DN80</t>
  </si>
  <si>
    <r>
      <rPr>
        <b/>
        <sz val="9"/>
        <rFont val="Arial CE"/>
        <charset val="238"/>
      </rPr>
      <t>Podnica</t>
    </r>
    <r>
      <rPr>
        <sz val="9"/>
        <rFont val="Arial CE"/>
        <charset val="238"/>
      </rPr>
      <t>, varilna, iz nerjavnega jekla (1.4401/AISI 316), tip A, izdelana po SIST EN 10253-4:2008 z varilnim dodajnim materialom.</t>
    </r>
  </si>
  <si>
    <r>
      <rPr>
        <b/>
        <sz val="9"/>
        <rFont val="Arial CE"/>
        <charset val="238"/>
      </rPr>
      <t>Stabilna spojka B</t>
    </r>
    <r>
      <rPr>
        <sz val="9"/>
        <rFont val="Arial CE"/>
        <charset val="238"/>
      </rPr>
      <t xml:space="preserve"> za montažo na cev DN80 za priključek gasilskega vozila</t>
    </r>
  </si>
  <si>
    <r>
      <rPr>
        <b/>
        <sz val="9"/>
        <rFont val="Arial CE"/>
        <charset val="238"/>
      </rPr>
      <t>Slepa spojka B</t>
    </r>
    <r>
      <rPr>
        <sz val="9"/>
        <rFont val="Arial CE"/>
        <charset val="238"/>
      </rPr>
      <t xml:space="preserve"> na verižici </t>
    </r>
  </si>
  <si>
    <r>
      <rPr>
        <b/>
        <sz val="9"/>
        <rFont val="Arial CE"/>
        <charset val="238"/>
      </rPr>
      <t>Toplotna izolacija</t>
    </r>
    <r>
      <rPr>
        <sz val="9"/>
        <rFont val="Arial CE"/>
        <charset val="238"/>
      </rPr>
      <t xml:space="preserve"> cevovodov s fleksibilno zaprtocelično izolacijo iz sintetičnega kavčuka z visoko upornostjo proti difuziji vodne pare in nizko toplotno prevodnostjo. Vključno s samolepilnimi trakovi in lepilom. Material je samougasljiv, ne kaplja in ne širi ognja. Zaščitena z Al pločevino debeline 0,8 mm (izolirati cevovod voden zunaj  črpališča do globine 1,2 m.
Tehnični podatki:
- toplotna prevodnost λ ≤ 0,034 W/m.K pri 0 °C
- koeficient upora proti difuziji vodne pare je μ ≥ 10.000
- za temperaturno področje od -50°C do + 110°C
- požarni razred B-s3,d0 po EN 13501-1
Ustreza </t>
    </r>
    <r>
      <rPr>
        <b/>
        <sz val="9"/>
        <rFont val="Arial CE"/>
        <charset val="238"/>
      </rPr>
      <t>KAIMANN-Kaiflex ST</t>
    </r>
    <r>
      <rPr>
        <sz val="9"/>
        <rFont val="Arial CE"/>
        <charset val="238"/>
      </rPr>
      <t xml:space="preserve"> oz. proizvod enakih ali boljših karakteristik za zunanje premere cevi:</t>
    </r>
  </si>
  <si>
    <r>
      <rPr>
        <b/>
        <sz val="9"/>
        <rFont val="Arial CE"/>
        <charset val="238"/>
      </rPr>
      <t>Krogelni ventil</t>
    </r>
    <r>
      <rPr>
        <sz val="9"/>
        <rFont val="Arial CE"/>
        <charset val="238"/>
      </rPr>
      <t xml:space="preserve"> DN25 PN16 za ročno dreniranje vodovoda, nerjaveče jeklo (1.4401/AISI 316), vključno s tesnilnim in montažnim materialom.
</t>
    </r>
  </si>
  <si>
    <r>
      <rPr>
        <b/>
        <sz val="9"/>
        <rFont val="Arial CE"/>
        <charset val="238"/>
      </rPr>
      <t>Litoželezna tlačna cev DUKTIL</t>
    </r>
    <r>
      <rPr>
        <sz val="9"/>
        <rFont val="Arial CE"/>
        <charset val="238"/>
      </rPr>
      <t xml:space="preserve"> izdelana v skladu z EN 545:2011, spajana z obojkami in ustreznimi tesnili v skladu z EN 681-1 (Uni Vi spoj), za polaganje v zemljo. Dimenzija DN100 PN16. Cev je zunanje zaščitena z minimalno 400g/m2 zlitine Zn+Al in epoksija
</t>
    </r>
    <r>
      <rPr>
        <b/>
        <sz val="9"/>
        <rFont val="Arial CE"/>
        <charset val="238"/>
      </rPr>
      <t>CMC PAM Natural</t>
    </r>
  </si>
  <si>
    <r>
      <t xml:space="preserve">MMK obojčni LTŽ fazonski element </t>
    </r>
    <r>
      <rPr>
        <sz val="9"/>
        <rFont val="Arial CE"/>
        <charset val="238"/>
      </rPr>
      <t xml:space="preserve">v skladu s standardom EN 545:2010
</t>
    </r>
    <r>
      <rPr>
        <b/>
        <sz val="9"/>
        <rFont val="Arial CE"/>
        <charset val="238"/>
      </rPr>
      <t xml:space="preserve">
CMC PAM</t>
    </r>
  </si>
  <si>
    <r>
      <t xml:space="preserve">EU obojčni LTŽ fazonski element </t>
    </r>
    <r>
      <rPr>
        <sz val="9"/>
        <rFont val="Arial CE"/>
        <charset val="238"/>
      </rPr>
      <t xml:space="preserve">v skladu s standardom EN 545:2010, s tesnilnim in montažnim materialom.
</t>
    </r>
    <r>
      <rPr>
        <b/>
        <sz val="9"/>
        <rFont val="Arial CE"/>
        <charset val="238"/>
      </rPr>
      <t xml:space="preserve">
CMC PAM</t>
    </r>
  </si>
  <si>
    <r>
      <t xml:space="preserve">FFK-Q prirobnični LTŽ fazonski element </t>
    </r>
    <r>
      <rPr>
        <sz val="9"/>
        <rFont val="Arial CE"/>
        <charset val="238"/>
      </rPr>
      <t>z vrtljivo prirobnico,</t>
    </r>
    <r>
      <rPr>
        <b/>
        <sz val="9"/>
        <rFont val="Arial CE"/>
        <charset val="238"/>
      </rPr>
      <t xml:space="preserve"> </t>
    </r>
    <r>
      <rPr>
        <sz val="9"/>
        <rFont val="Arial CE"/>
        <charset val="238"/>
      </rPr>
      <t xml:space="preserve">v skladu s standardom EN 545:2010, s tesnilnim in montažnim materialom.
</t>
    </r>
    <r>
      <rPr>
        <b/>
        <sz val="9"/>
        <rFont val="Arial CE"/>
        <charset val="238"/>
      </rPr>
      <t xml:space="preserve">
CMC PAM</t>
    </r>
  </si>
  <si>
    <r>
      <rPr>
        <b/>
        <sz val="9"/>
        <rFont val="Arial CE"/>
        <charset val="238"/>
      </rPr>
      <t xml:space="preserve">MMA </t>
    </r>
    <r>
      <rPr>
        <sz val="9"/>
        <rFont val="Arial CE"/>
        <charset val="238"/>
      </rPr>
      <t xml:space="preserve">obojčni LTŽ fazonski element z prirobnico, v skladu s standardom EN 545:2010, s tesnilnim in montažnim materialom.
</t>
    </r>
    <r>
      <rPr>
        <b/>
        <sz val="9"/>
        <rFont val="Arial CE"/>
        <charset val="238"/>
      </rPr>
      <t>CMC PAM</t>
    </r>
  </si>
  <si>
    <r>
      <rPr>
        <b/>
        <sz val="9"/>
        <rFont val="Arial CE"/>
        <charset val="238"/>
      </rPr>
      <t>Reducirni T‑kos</t>
    </r>
    <r>
      <rPr>
        <sz val="9"/>
        <rFont val="Arial CE"/>
        <charset val="238"/>
      </rPr>
      <t xml:space="preserve"> prirobnični LTŽ fazonski element z vrtljivo prirobnico, v skladu s standardom EN 545:2010, s tesnilnim in montažnim materialom.
</t>
    </r>
    <r>
      <rPr>
        <b/>
        <sz val="9"/>
        <rFont val="Arial CE"/>
        <charset val="238"/>
      </rPr>
      <t>CMC PAM</t>
    </r>
  </si>
  <si>
    <r>
      <rPr>
        <b/>
        <sz val="9"/>
        <rFont val="Arial CE"/>
        <charset val="238"/>
      </rPr>
      <t>Reducirni T‑kos</t>
    </r>
    <r>
      <rPr>
        <sz val="9"/>
        <rFont val="Arial CE"/>
        <charset val="238"/>
      </rPr>
      <t xml:space="preserve"> iz PE za sočelno varjenje v cevovodih za vodo ali tehnične medije, nazivnega premera DN125xDN100. Nazivni tlak PN16. Skladno z SIST EN 12201. Varjeno po EN ISO 21307.
</t>
    </r>
    <r>
      <rPr>
        <b/>
        <sz val="9"/>
        <rFont val="Arial CE"/>
        <charset val="238"/>
      </rPr>
      <t>CMC PAM</t>
    </r>
  </si>
  <si>
    <r>
      <t xml:space="preserve">EV zasun </t>
    </r>
    <r>
      <rPr>
        <sz val="9"/>
        <rFont val="Arial CE"/>
        <charset val="238"/>
      </rPr>
      <t>DN100, tlačne stopnje PN16 s prirobničnim priključkom,  ohišje litoželezno iz duktilne litine, vključno tesnili in vijaki</t>
    </r>
    <r>
      <rPr>
        <b/>
        <sz val="9"/>
        <rFont val="Arial CE"/>
        <charset val="238"/>
      </rPr>
      <t xml:space="preserve"> 
CMC PAM</t>
    </r>
  </si>
  <si>
    <r>
      <rPr>
        <b/>
        <sz val="9"/>
        <rFont val="Arial CE"/>
        <charset val="238"/>
      </rPr>
      <t>Podpore cevovodov in opreme</t>
    </r>
    <r>
      <rPr>
        <sz val="9"/>
        <rFont val="Arial CE"/>
        <charset val="238"/>
      </rPr>
      <t xml:space="preserve"> izdelane skladno z risbami ter priloženo specifikacijo.</t>
    </r>
  </si>
  <si>
    <r>
      <t>Energetski kabel s finožičnimi Cu  vodniki  - 0,6/1 kV za notrajo uporabo, položen delno na kabelske police ter delno v instalacijske cevi.</t>
    </r>
    <r>
      <rPr>
        <sz val="10"/>
        <color theme="3" tint="0.249977111117893"/>
        <rFont val="Arial Narrow"/>
        <family val="2"/>
      </rPr>
      <t xml:space="preserve"> Ustrezati mora standardu  SIST EN 50575  ECA</t>
    </r>
  </si>
  <si>
    <t>NYY-J 4x70</t>
  </si>
  <si>
    <t>NYM-J 3x6</t>
  </si>
  <si>
    <t>NYM-J  7x1,5</t>
  </si>
  <si>
    <t>NYM-J  5x2,5</t>
  </si>
  <si>
    <t>NYM-J  5x35</t>
  </si>
  <si>
    <t>NYM-J  3x2,5</t>
  </si>
  <si>
    <t>NYM-J  3x1,5</t>
  </si>
  <si>
    <t>.HO7V-K 1x25 mm²</t>
  </si>
  <si>
    <t>Inštalacijska PN cev/rebrasta cev, komplet s pritrdilnim materialom, s polaganjem</t>
  </si>
  <si>
    <t>Nadodometna vtičnica, komplet z ustrezno dozo</t>
  </si>
  <si>
    <t>z CAT6a konektorjem, protiprašna vratca, za rač. vtičnico z okvirčki</t>
  </si>
  <si>
    <t>Kabel EN-ClassEA (EIA/TIA Cat 6A) 23 AWG S/FTP 4 Pair LSHF/LSZH Cable Orange EuroClass ECA s polaganjem</t>
  </si>
  <si>
    <t xml:space="preserve">Stikalo,  250V,  komplet z ustrezno dozo za montažo v beton/na steno, montažnim in okrasnim okvirjem </t>
  </si>
  <si>
    <t>-odklop in ponovni priklop kabla NYY-J 4x185 v omari P+SB2
-priklop kabla NYY-J 4x185 v omar P+SB2/2</t>
  </si>
  <si>
    <t>19.1</t>
  </si>
  <si>
    <t>FO (9/125) univerzalen kabel 2xFO SM s polaganjem</t>
  </si>
  <si>
    <t>19.2</t>
  </si>
  <si>
    <t>Priprava optičnega kabla na varjenje (do 2vlaken)</t>
  </si>
  <si>
    <t>19.3</t>
  </si>
  <si>
    <t>Varjenje zaključnega kabla na optični kabel</t>
  </si>
  <si>
    <t>19.4</t>
  </si>
  <si>
    <t>Zaključni kabel z LC/PC konektorjem SM 1m</t>
  </si>
  <si>
    <t>19.5</t>
  </si>
  <si>
    <t>Priključni kabel FO 4xLC 1m  OS2 SM,</t>
  </si>
  <si>
    <t>19.6</t>
  </si>
  <si>
    <t>Mini stenski optični delilnik. Vgrajena kaseta za hrambo odvečnega vlakna, držala za ščitnike zvara, urejevalnike za vlakna, vodila za zaključne kable, pritrdilna mesta za vhodni kabel in nastavke za montažo do štirih SC enojnih spojnikov ali do 4 štirih FC spojnikov z kvadratno prirobnico. Posamezni elementi delilnika se medsebojno zaprejo na klik. Delilnik lahko montiramo nadometno, na kabelske kanale ali v komunikacijske omarice</t>
  </si>
  <si>
    <t>1 RAZDELILNIK  R-C</t>
  </si>
  <si>
    <t>Inštalacijski odklopnik, karak. C, 100A, 3-polni, 10kA</t>
  </si>
  <si>
    <t>Stikalo 160A / 3P / za vgradnjo na DIN-letev,</t>
  </si>
  <si>
    <t xml:space="preserve">Napajalnik 24V, tip PULS PIC120.242C, DC Power Supply 24-28V/ 5A, 120W
</t>
  </si>
  <si>
    <t>Transmiter SFP+</t>
  </si>
  <si>
    <t>Vgradnja krmilnik CyBro-3 z razširitvenimi moduli</t>
  </si>
  <si>
    <t>3 RAZDELILNIK P+SB2/2</t>
  </si>
  <si>
    <t>Omara zidna 1-krilna IP55 V=800 Š=600 G=300mm jekl. ploč</t>
  </si>
  <si>
    <t>varovačnega ločilnika vel v.000/ 125A za sistem 60mm</t>
  </si>
  <si>
    <t>Sponka, priključna, 3-polna za okrogle vodnike 95–300mm²</t>
  </si>
  <si>
    <t>drobni vezni in spojni material, uvodnice, pokrovi,oznake kablov…</t>
  </si>
  <si>
    <t>Dobava in montaža kabla;
kabel 1x2x1,0mm, požarnojavljalni, opleten, s sukanimi paricami, plašč rdeče barve. Ustrezati mora standardu  SIST EN 50575  ECA</t>
  </si>
  <si>
    <t>Dobava in montaža kabla;
kabel 1x2x0,8mm, požarnojavljalni, opleten, s sukanimi paricami, plašč rdeče barve. Ustrezati mora standardu  SIST EN 50575  ECA</t>
  </si>
  <si>
    <r>
      <t xml:space="preserve">Dobava in montaža kabla NMY-J 3x2,5mm2. </t>
    </r>
    <r>
      <rPr>
        <sz val="10"/>
        <color theme="3" tint="0.249977111117893"/>
        <rFont val="Arial Narrow"/>
        <family val="2"/>
      </rPr>
      <t>Ustrezati mora standardu  SIST EN 50575  ECA</t>
    </r>
  </si>
  <si>
    <t>NMY-J 3x2,5mm2</t>
  </si>
  <si>
    <t>Dobava krmilniške opreme. Pri tem gre za sledeče:</t>
  </si>
  <si>
    <t>*Krmilnik Cybro-3-24 Ethernet, tip Cybrotech</t>
  </si>
  <si>
    <t>*Razširitveni modul Bio-24R, tip Cybrotech</t>
  </si>
  <si>
    <t>*Razširitveni modul AiC-12, tip Cybrotech</t>
  </si>
  <si>
    <t xml:space="preserve">*IQ testiranje ožičenja, izdelava poročila
</t>
  </si>
  <si>
    <t xml:space="preserve">*izdelava programske opreme za PLC, priprava podatkov za prenos na SCADA, usklajevanje z naročnikom, test in zagon
</t>
  </si>
  <si>
    <t>komplet</t>
  </si>
  <si>
    <t>Izdelava programske opreme SCADA sistema Iconics Genesis64:</t>
  </si>
  <si>
    <t>- integracija agregatov; prenos podatkov preko OPC, izdelava ekranskih slik, priprava podatkovne baze, implementacija na redundantni centralni strežnik</t>
  </si>
  <si>
    <t>-  integracija (lopute, črpalke, žaluzije): prenos podatkov preko OPC, izdelava ekranskih slik, priprava podatkovne baze, implementacija na redundantni centralni strežnik</t>
  </si>
  <si>
    <t>- testiranje SCADA programske opreme, OQ za celoto</t>
  </si>
  <si>
    <t>Nagradnja SCALA Iconics Genesis64:</t>
  </si>
  <si>
    <t>-  povečanje redundantne licence za GEN64 za do 50 točk, nadgradnja na strežniku, testiranje</t>
  </si>
  <si>
    <t>Priprava navodil in šolanje uporabnika: prikaz, usposabljanje operaterjev, razlaga specifik</t>
  </si>
  <si>
    <t xml:space="preserve">Aktivna požarna zaščita - Garažna hiša v Luki Koper </t>
  </si>
  <si>
    <t xml:space="preserve">  </t>
  </si>
  <si>
    <t>SKUPNA REKAPITULACIJA - APZ</t>
  </si>
  <si>
    <t>Zajem požarne vode</t>
  </si>
  <si>
    <t>2. RUŠITVENA DELA</t>
  </si>
  <si>
    <t>3. BETONSKA DELA</t>
  </si>
  <si>
    <t>4. TESARSKA DELA</t>
  </si>
  <si>
    <t>5. ZUNANJA UREDITEV</t>
  </si>
  <si>
    <t>Podpostaje</t>
  </si>
  <si>
    <t>Cena/Kpl</t>
  </si>
  <si>
    <t>skupaj:</t>
  </si>
  <si>
    <t>6. PODPOSTAJA A,H1</t>
  </si>
  <si>
    <t>7. PODPOSTAJA A,H2</t>
  </si>
  <si>
    <t>8. PODPOSTAJA B,H1</t>
  </si>
  <si>
    <t>9. PODPOSTAJA B,H2</t>
  </si>
  <si>
    <t>10. PODPOSTAJA C,H2</t>
  </si>
  <si>
    <t>11. PODPOSTAJA D,H2</t>
  </si>
  <si>
    <t>e/m</t>
  </si>
  <si>
    <t>količina</t>
  </si>
  <si>
    <t>cena/enoto</t>
  </si>
  <si>
    <t>skupaj</t>
  </si>
  <si>
    <r>
      <rPr>
        <b/>
        <sz val="10"/>
        <color rgb="FF000000"/>
        <rFont val="Arial"/>
        <family val="2"/>
      </rPr>
      <t xml:space="preserve">Izdelava geodetskega načrta izvedenih del </t>
    </r>
    <r>
      <rPr>
        <sz val="10"/>
        <color rgb="FF000000"/>
        <rFont val="Arial"/>
        <family val="2"/>
      </rPr>
      <t xml:space="preserve">(z vsemi potrebnimi geodetskimi podatki za izdelavo PID (geodetski posnetek izvedenega stanja, izvedenih komunalnih vodov, izmero izvedenih komunalnih vodov in jaškov), predanega v 6-ih izvodih tiskane oblike in v digitalni obliki, ki mora biti izdelan v skladu z veljavno zakonodajo. Postavka upošteva notranjost in zunanjost objekta. </t>
    </r>
  </si>
  <si>
    <t>Določitev mikropozicij prebojev za varno vrtanje s skeniranjem predvidenih pozicij, z Ground Penetrating Radarjem (GPR). Globina skeniranja do 30 cm. Skeniranje armature in prednapetih kablov, zaris kablov in armature na zgornji površini plošče. Natančnost skeniranja 10mm.</t>
  </si>
  <si>
    <t>Prilagoditve in priprava prebojev v še neizvedenih fazah za vgradnjo vertikal. Uskladitev z izvedbo predvidenega projekta.</t>
  </si>
  <si>
    <t>• vse obveznosti, kot izhajajo iz elaborata za ravnanje z gradbenimi odpadki</t>
  </si>
  <si>
    <t>• izvedbo vseh pripravljalnih del za rušenje, izvedbo zaščite okoliških objektov in okolice pred vplivi rušenja</t>
  </si>
  <si>
    <t>• izvajanje ukrepov za zaščito pred prašenjem, hrupom in podobnih ukrepov</t>
  </si>
  <si>
    <t>• izvedbo vseh potrebnih del povezanih z demontažo, iznosi, prenosi, začasnim skladiščenjem za vse odstranitve, ki so predvidene v posamezni postavki</t>
  </si>
  <si>
    <t>• vse interne transporte, premete in ostalo manipulacijo z materialom, ki nastaja pri rušitvah pred odvozom</t>
  </si>
  <si>
    <t xml:space="preserve">• ločevanje in ločeno zbiranje gradbenih odpadkov na gradbišču, nakladanje, transport v deponijo, oddaja v pristojni deponiji s plačilom vseh taks </t>
  </si>
  <si>
    <t>• za material, ki se uporabi na gradbišču, vse stroške predelave materiala (mletje,...) skladno z namenom, za katerega bo material uporabljen</t>
  </si>
  <si>
    <t>Pri izvajanju del je treba upoštevati vsa določila s področja varnosti in zdravja pri delu, opredeljena v Varnostnem načrtu za zagotavljanje varnosti in zdravja pri delu na gradbišču, izdelanega skladno z določili 4. člena Uredbe o zagotavljanju varnosti in zdravja pri delu na začasnih in premičnih gradbiščih (Ur.l.RS št. 83/05).</t>
  </si>
  <si>
    <t>Pred začetkom rušitvenih del je treba opraviti pripravljalna dela, odklopiti elektriko, plin in vodo, iz prostorov odstraniti nepotreben material, opremo in stavbno pohištvo. Priprava zgradbe je odvisna od obsega rušitvenih posegov</t>
  </si>
  <si>
    <t>Pod pripravo zgradbe lahko spadajo tudi priprava začasnih dovozov in delovnih odrov, odstranitev dreves in grmovja, v kolikor to ni zajeto v popisu del ali začasna sprememba režima lokalnega prometa</t>
  </si>
  <si>
    <t>Rušitvena dela naj bi se izvajala v čim manj vetrovnem vremenu. Pri čezmernem prašenju ob rušenju je treba poskrbeti za vlaženje objekta, ki ga rušimo</t>
  </si>
  <si>
    <t xml:space="preserve">Obvezno je ločevanje vgrajenih materialov: beton in armiran beton, pločevina, les, steklo, plastika, kovinski izdelki, opeka... </t>
  </si>
  <si>
    <t>Ob izvajanju rušitvenih del je upoštevati določila Uredbe o ravnanju z odpadki, ki vsebujejo azbest (Ur.l.RS, št. 34/08 in 44/22 – ZVO-2); preprečevanje emisije azbestnih vlaken v okolje, obdelava azbestnih odpadkov, ….</t>
  </si>
  <si>
    <t>Vse gradbene odpadke in ruševine je potrebno odpeljati na deponijo komunalnih odpadkov v skladu z Odlokom o ravnanju s komunalnimi odpadki na območju občine in v skladu z Uredbo o ravnanju z odpadki, ki nastanejo pri gradbenih delih (Uradni list RS, št. 34/08 in 44/22 – ZVO-2) in pred primopredajo del predati Poročilo o ravnanju z gradbenimi odpadki.</t>
  </si>
  <si>
    <t xml:space="preserve">Če v vsebini postavk ali v uvodnih pojasnilih k tem postavkam ni navedeno drugače, veljajo za vsa dela iz te skupine del naslednja določila:
</t>
  </si>
  <si>
    <r>
      <rPr>
        <b/>
        <sz val="10"/>
        <rFont val="Arial"/>
        <family val="2"/>
        <charset val="238"/>
      </rPr>
      <t>1. Rušenje, odstranjevanje (rušenje):</t>
    </r>
    <r>
      <rPr>
        <sz val="10"/>
        <rFont val="Arial"/>
        <family val="2"/>
        <charset val="238"/>
      </rPr>
      <t xml:space="preserve">
Izraza rušenje (ruš.) in odstranjevanje (odst.)  pomenita, da naročnik ne pričakuje, da bo material ponovno uporabljen.
</t>
    </r>
    <r>
      <rPr>
        <b/>
        <sz val="10"/>
        <rFont val="Arial"/>
        <family val="2"/>
        <charset val="238"/>
      </rPr>
      <t>Odstranitev</t>
    </r>
    <r>
      <rPr>
        <sz val="10"/>
        <rFont val="Arial"/>
        <family val="2"/>
        <charset val="238"/>
      </rPr>
      <t xml:space="preserve"> je izvedba del, s katerimi se odstranijo, porušijo ali razgradijo vsi nadzemni in podzemni deli objekta (Gradbeni zakon) </t>
    </r>
  </si>
  <si>
    <r>
      <rPr>
        <b/>
        <sz val="10"/>
        <rFont val="Arial"/>
        <family val="2"/>
        <charset val="238"/>
      </rPr>
      <t>2. Demontaža:</t>
    </r>
    <r>
      <rPr>
        <sz val="10"/>
        <rFont val="Arial"/>
        <family val="2"/>
        <charset val="238"/>
      </rPr>
      <t xml:space="preserve">
Izraza  </t>
    </r>
    <r>
      <rPr>
        <b/>
        <sz val="10"/>
        <rFont val="Arial"/>
        <family val="2"/>
        <charset val="238"/>
      </rPr>
      <t>demontaža</t>
    </r>
    <r>
      <rPr>
        <sz val="10"/>
        <rFont val="Arial"/>
        <family val="2"/>
        <charset val="238"/>
      </rPr>
      <t xml:space="preserve"> (dem.) pomeni skrbno odstranjevanje ali demontažo za ponovno uporabo.</t>
    </r>
  </si>
  <si>
    <r>
      <rPr>
        <b/>
        <sz val="10"/>
        <rFont val="Arial"/>
        <family val="2"/>
        <charset val="238"/>
      </rPr>
      <t>3. Recikliranje ali odlaganje:</t>
    </r>
    <r>
      <rPr>
        <sz val="10"/>
        <rFont val="Arial"/>
        <family val="2"/>
        <charset val="238"/>
      </rPr>
      <t xml:space="preserve">
Gradbeni odpadki in ostanki gradbenega materiala se običajno reciklirajo. Če iz gospodarskih ali tehničnih razlogov to ni mogoče, se gradbeni odpadki odpeljejo in deponirajo v skladu s predpisi.
Recikliranje gradbenih odpadkov je postopek predelave gradbenih odpadkov v reciklirane gradbene materiale (Uredba o ravnanju z odpadki).
</t>
    </r>
  </si>
  <si>
    <r>
      <rPr>
        <b/>
        <sz val="10"/>
        <rFont val="Arial"/>
        <family val="2"/>
        <charset val="238"/>
      </rPr>
      <t>4. Nedovoljene obremenitve tal kot posledica izvajanja gradbenih del:</t>
    </r>
    <r>
      <rPr>
        <sz val="10"/>
        <rFont val="Arial"/>
        <family val="2"/>
        <charset val="238"/>
      </rPr>
      <t xml:space="preserve">
Postopek izvajanja gradbenih del mora biti zasnovan tako, da ne pride do prekomernega onesnaženja s škodljivimi snovmi in eluati.
Izvajalec prevzame vso odgovornost, da izkop ali material od rušenja ne bosta prekomerno onesnažena kot posledica izvajanja del. 
Izvajalec prevzame vse morebitne stroške, ki bi lahko nastali kot posledica onesnaženja (npr. stroške oddaje materiala zbiralcem gradbenih odpadkov - takse).</t>
    </r>
  </si>
  <si>
    <r>
      <rPr>
        <b/>
        <sz val="10"/>
        <rFont val="Arial"/>
        <family val="2"/>
        <charset val="238"/>
      </rPr>
      <t>5. Transport:</t>
    </r>
    <r>
      <rPr>
        <sz val="10"/>
        <rFont val="Arial"/>
        <family val="2"/>
        <charset val="238"/>
      </rPr>
      <t xml:space="preserve">
Transport gradbenih odpadkov poteka ob upoštevanju predpisov in potrebnih dovoljenj.</t>
    </r>
  </si>
  <si>
    <r>
      <rPr>
        <b/>
        <sz val="10"/>
        <rFont val="Arial"/>
        <family val="2"/>
        <charset val="238"/>
      </rPr>
      <t>6. Dokazila:</t>
    </r>
    <r>
      <rPr>
        <sz val="10"/>
        <rFont val="Arial"/>
        <family val="2"/>
        <charset val="238"/>
      </rPr>
      <t xml:space="preserve">
Na zahtevo naročnika mora izvajalec izročiti potrdila (evidenčne liste), da je gradbene odpadke izročil pooblaščenim zbiralcem odpadkov.
Zbiralec gradbenih odpadkov je oseba, ki v skladu s predpisom, ki ureja ravnanje z odpadki, kot dejavnost opravlja zbiranje gradbenih odpadkov.</t>
    </r>
  </si>
  <si>
    <r>
      <rPr>
        <b/>
        <sz val="10"/>
        <rFont val="Arial"/>
        <family val="2"/>
        <charset val="238"/>
      </rPr>
      <t>7. Klasifikacija gradbenih odpadkov:</t>
    </r>
    <r>
      <rPr>
        <sz val="10"/>
        <rFont val="Arial"/>
        <family val="2"/>
        <charset val="238"/>
      </rPr>
      <t xml:space="preserve">
Klasifikacija gradbenih odpadkov je določena v Načrtu gospodarjena z gradbenimi odpadki (NGGO), ki ga zagotovi investitor. 
V NGGO so navedeni vsi podatki glede vrste in količin gradbenih odpadkov. 
Izraz</t>
    </r>
    <r>
      <rPr>
        <b/>
        <sz val="10"/>
        <rFont val="Arial"/>
        <family val="2"/>
        <charset val="238"/>
      </rPr>
      <t xml:space="preserve"> "mešanica gradbenih odpadkov" </t>
    </r>
    <r>
      <rPr>
        <sz val="10"/>
        <rFont val="Arial"/>
        <family val="2"/>
        <charset val="238"/>
      </rPr>
      <t>pomeni nenevarne gradbene odpadke s kvalifikacijsko številko 17 09 04 - mešanica gradbenih odpadkov in odpadkov iz rušenja objektov.</t>
    </r>
  </si>
  <si>
    <t xml:space="preserve">
7.1 Nevarni odpadki (nev. odp.):
Če se pri rušenju nepričakovano najdejo nevarni odpadki, se je potrebno z naročnikom dogovoriti za nove pogoje dela.
Pri obračunu se upoštevajo samo tiste količine, ki niso posledica izvajanja del, za katere je odgovoren izvajalec (npr. odpadno olje iz izvajalčeve opreme ali prevoznih sredstev).</t>
  </si>
  <si>
    <r>
      <rPr>
        <b/>
        <sz val="10"/>
        <rFont val="Arial"/>
        <family val="2"/>
        <charset val="238"/>
      </rPr>
      <t>8. Začasno deponiranje:</t>
    </r>
    <r>
      <rPr>
        <sz val="10"/>
        <rFont val="Arial"/>
        <family val="2"/>
        <charset val="238"/>
      </rPr>
      <t xml:space="preserve">
Začasno deponiranje gradbenih odpadkov pomeni začasno deponiranje na območju gradbišča, ki vključuje vse transporte do začasne deponije in pravilno skladiščenje (deponiranje).
Začasne deponije je treba zagotavljati (vzdrževati) in izprazniti do primopredaje.
Če v razpisu že ni vnaprej določeno, se prostor za začasno deponiranje gradbenih odpadkov določi v dogovoru z naročnikom.
Gradbeni odpadki se morajo na gradbišču začasno skladiščiti ločeno po posameznih vrstah s klasifikacijskega seznama odpadkov in ločeno od drugih odpadkov. 
V skladu z razpisnimi pogoji lahko investitor zagotovi začasno skladiščenje tudi na drugem kraju, urejenem za začasno skladiščenje gradbenih odpadkov.</t>
    </r>
  </si>
  <si>
    <r>
      <rPr>
        <b/>
        <sz val="10"/>
        <rFont val="Arial"/>
        <family val="2"/>
        <charset val="238"/>
      </rPr>
      <t>9. Obseg del / vračunana dela:</t>
    </r>
    <r>
      <rPr>
        <sz val="10"/>
        <rFont val="Arial"/>
        <family val="2"/>
        <charset val="238"/>
      </rPr>
      <t xml:space="preserve">
V ceno na enoto so vključena naslednja dela  (kot dopolnitev k pomožnim delom v skladu z zakonodajo, predpisi,  standardi in pravili stroke:
- odri do višine 3,2 m gradbenih  delov
- označevanje in skrbno skladiščenje razstavljenih gradbenih elementov
- morebitno drobljenje za potrebe transporta
- podiranje/rušenje gradbenih delov z največjo možno zaščito preostalih delov in podlage
- morebitno začasno deponiranje na območju gradbišča
- upoštevanje predpisov glede zaščite proti hrupu, zaščite pred prahom (izvajalec jih je dolžan preučiti pred
oddajo ponudbe)
- uporaba zabojnikov (logistika deponiranja odpadkov)
- obnova (sanacija) površin, ki jih zagotovi naročnik za začasno deponiranje izkopanega materiala in materiala, ki nastane pri rušenju, po zaključku vseh gradbenih del
- vse pristojbine in dajatve (npr. taksa za onesnažena območja, taksa za oddajo odpadkov uradnim zbiralcem)
- organizacija (vrsta in način transporta)
- odstranjevanje gradbenih odpadkov / odpadnih materialov pri demontaži ali odstranjevanju sestavnih delov, ki vključuje vse stroške končnega deponiranja</t>
    </r>
  </si>
  <si>
    <r>
      <rPr>
        <b/>
        <sz val="10"/>
        <rFont val="Arial"/>
        <family val="2"/>
        <charset val="238"/>
      </rPr>
      <t>11. Opisi za rušenja obsegajo naslednja  dela: rušenje + nakladanje + odvoz + recikliranje ali deponiranje na urejeni deponiji z vsemi stroški deponiranja :</t>
    </r>
    <r>
      <rPr>
        <sz val="10"/>
        <rFont val="Arial"/>
        <family val="2"/>
        <charset val="238"/>
      </rPr>
      <t xml:space="preserve">
Če odvoz gradbenih odpadkov od rušenja ni prikazan v ločenih postavkah pomeni, da postavka za rušenje ali odstranitev obsega naslednja dela: 
- Rušenje, podiranje ali odstranitev  vključno s transportom v območju gradbišča, nakladanje na prevozno sredstvo, odvoz, recikliranje ali deponiranje na deponiji, ki jo preskrbi izvajalec z vsemi stroški deponiranja, vse v skladu s splošnimi določili v točkah od 1 do 10  v tem poglavju del.
- Izvajalec se odloči med recikliranjem, deponiranjem na deponijo ali odstranjevanjem v skladu s predpisi.
- Porušeni material postane last izvajalca s prvim nakladanjem, pod pogojem, da ponovna uporaba s strani naročnika ni sestavni del pogodbe.</t>
    </r>
  </si>
  <si>
    <r>
      <rPr>
        <b/>
        <sz val="10"/>
        <color rgb="FF000000"/>
        <rFont val="Arial"/>
        <family val="2"/>
        <charset val="238"/>
      </rPr>
      <t>Vrtanje prebojev  fi 160 mm</t>
    </r>
    <r>
      <rPr>
        <sz val="10"/>
        <color rgb="FF000000"/>
        <rFont val="Arial"/>
        <family val="2"/>
        <charset val="238"/>
      </rPr>
      <t xml:space="preserve"> v AB konstrukcijah deb. od 25 do 30 cm</t>
    </r>
  </si>
  <si>
    <r>
      <rPr>
        <b/>
        <sz val="10"/>
        <color rgb="FF000000"/>
        <rFont val="Arial"/>
        <family val="2"/>
        <charset val="238"/>
      </rPr>
      <t>Vrtanje prebojev  fi 50 mm</t>
    </r>
    <r>
      <rPr>
        <sz val="10"/>
        <color rgb="FF000000"/>
        <rFont val="Arial"/>
        <family val="2"/>
        <charset val="238"/>
      </rPr>
      <t xml:space="preserve"> v AB konstrukcijah deb. od 25 do 30 cm</t>
    </r>
  </si>
  <si>
    <t>BETONSKA DELA</t>
  </si>
  <si>
    <t>Splošna določila za betonska dela: Pri izvajanju betonskih, armirano betonskih del je potrebno upoštevati vse pogoje, katere navaja in predpisuje Pravilnik o tehničnih normativih za beton in armirani beton in Projekt betona, katerega izdela izvajalec. Za konstrukcijske elemente je potrebno uporabljati izključno beton iz certificiranih betonarn. Armatura se izdeluje v skladu s PZI projektom gradbenih konstrukcij iz katerega je treba upoštevati vse pogoje in navodila za izdelavo le te. Še posebej pa je treba upoštevati naslednje:
1. Opaži morajo biti čisti in v celoti pripravljeni za betoniranje (močenje). Črpni beton se ne sme vgrajevati iz višine večje od 1m! Betonirati se lahko začne šele po pregledu podlage, odrov, opažev in armature. Vse vezi, stebri in preklade pod ploščami se betonirajo skupaj s ploščo! Beton se ročno vgrajuje samo v predelne stene in v primerih kadar to dovoli nadzor. Betonska konstrukcija mora biti po odstanitvi opažev popolnoma ravna. Pred betoniranjem je potrebno opaže dobro namočiti z vodo, kalupe pa premazati oz. napojiti z opažnim oljem.
2. Armatura ne sme rjaveti. Pred montažo jo je potrebno očistiti nečistoč, upoštevati je treba debelino zaščitne plasti betona. Pritrjena mora biti tako, da ostane med betoniranjem na svojem mestu, da beton zapolni vse votline med armaturo in opažem. Armatura mora biti izdelana in položena po armaturnih načrtih. Po odstranitvi opaža armatura ne sme biti vidna nikjer.
3. Pred naročilom je treba upoštevati navedene eurokode in oznake betona; po končanem betoniranju je potrebno vgrajen beton zaščititi in negovati v skladu s pravili stroke.
4. Nadomestila za izvedbo elementov z naklonom do 5 % od vodoravnosti se posebej ne priznava. Za vidne konstrukcije se smatrajo vse tiste konstrukcije, ki po končani izdelavi ostanejo neometane.
5. Dopustna odstopanja za pravokotnost, dimenzije in ravnost posameznih betonskih ali armiranobetonskih konstrukcij so določena po določilih DIN 18202.
6. Pred začetkom betonskih del morata biti opaž in armatura popolnoma pripravljena. Potrebno je vbetonirati lesene vložke, škatle, šablone, cevi, okvirje, omarice, žice in vse tiste elemente, ki pridejo v poštev za pritrditev finalnih izdelkov obrtnikov in instalaterjev oziroma vse možne rege in odprtine za razvod instalacij. Odprtine za instalacijske vode morajo biti nameščene na točno predvidenih lokacijah, nameščena morajo biti vsa sidra, podometna inštalacija in ostali podometni elementi.
7. Beton je potrebno zaščititi pred vročino in mrazom ter neprimerno atmosfersko vodo. Stike med starim in novim betonom se premaže z elastosilom ali podobnim proizvodom enake kvalitete. Pred betonažo se preveri, če so v AB konstrukciji vgrajena vsa sidra po projektih in vse škatle za odprtine in prehode instalacij. V ceni vseh postavk je potrebno zajeti vse potrebne delovne odre.
8. Pred pričetkom gradnje mora izvajalec izdelati Projekt betona v skladu z veljavno zakonodajo in ga predložiti nadzoru in projektantu gradbenih konstrukcij v pregled in potrditev! Pripadajoči stroški morajo biti že všteti v ceno posamezne E.M. vgrajenega betona. Betoni so v celoti izdelani v skladu z SIST EN 206-1!</t>
  </si>
  <si>
    <t>Betonsko jeklo za armiranje, predopombe:</t>
  </si>
  <si>
    <t>Srednje komplicirana armatura B 500B do 12 mm; dobava, polaganje in vezanje armature B 500B nazivnega prečnega premera do vključno 12 mm.</t>
  </si>
  <si>
    <t>pozicija: po opažnem in pozicijskem načrtu</t>
  </si>
  <si>
    <t>Srednje komplicirana armatura B 500B nad 12 mm; dobava, polaganje in vezanje armature B 500B nazivnega prečnega premera nad 12 mm.</t>
  </si>
  <si>
    <t>Armaturne mreže B 500B; dobava, polaganje in vezanje varjenih armaturnih mrež B 500B</t>
  </si>
  <si>
    <t xml:space="preserve"> DODATKI</t>
  </si>
  <si>
    <t>Dodatek za negovanje zabetoniranih konstrukcij v skladu s projektom betona in SIST EN 13670 do dosege primerne trdnosti betona.
Po potrebi upoštevati je dodatek betonom za betoniranje v zimskih temperaturah ter strošek ogrevanja sestavin za beton za doseganje minimalne temperature betona za vgrajevanje v zimskih razmerah ali negovanje v času poletja za preprečevanje prehitrega izsuševanja betona pri visokih temperaturah</t>
  </si>
  <si>
    <t>zajeto v enotnih cenah</t>
  </si>
  <si>
    <t>Pri izvajanju tesarskih del je potrebno upoštevati vsa pripravljalna dela pri opažih (opaževanje,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Upoštevati je potrebno tudi naslednje:
1. Varovalni odri, ki služijo varovanju življenja, izvajalcev ter ostalih na gradbišču, se za čas izvajanja ne obračunavajo
posebej, ampak jih je potrebno upoštevati v cenah za enoto posameznih postavk, v kolikor to v popisu ni posebej opisano
in označeno.
2. Amortizacijsko stopnjo opažev in odrov ne glede na dobo za ves čas gradnje na objektu oziroma posamezne faze pri
gradnji tudi takrat, kadar je v posamezni postavki amortizacija določena.
3. Stroški za morebitne statične presoje stabilnosti, sidranja in preizkuse opažev, delovnih odrov, varovalnih ali pomičnih
odrov so všteti v ceno po enoti posameznih postavk.
4. Opaži morajo biti izdelani po merah iz projekta ali posameznih načrtov z vsemi potrebnimi podporami z vodoravno in
diagonalno povezavo tako, da so stabilni in vzdržijo vse obtežbe. Površine morajo biti čiste in ravne.
5. Opaži armiranobetonskih sten in ostalih armiranobetonskih konstrukcij se zapirajo šele po montaži podometne
inštalacije ali po montaži opažev za utore.
6. Za vidni opaž se smatra primer, ko konstrukcija po razopaževanju ostane neometana (plošče, stene in stebri), glej
oznako "vidni beton". V teh primerih je točnost in toleranca opažanja ± 3 mm!
7. V vseh postavkah tesarskih del je v ceni za enoto mere opažev obvezno zajeti potrebno opaževanje, razopaževanje,
čiščenje in mazanje opažev ter zlaganje na primernih deponijah skupaj z vsemi transporti in pomožnimi deli.
8. Izvajalec skrbi sam za čiščenje gradbišča in transportnih poti.</t>
  </si>
  <si>
    <t>B.1.8.</t>
  </si>
  <si>
    <r>
      <t xml:space="preserve">Opaži </t>
    </r>
    <r>
      <rPr>
        <sz val="10"/>
        <rFont val="Arial"/>
        <family val="2"/>
        <charset val="238"/>
      </rPr>
      <t>- predopombe:</t>
    </r>
  </si>
  <si>
    <r>
      <t>Obseg storitev</t>
    </r>
    <r>
      <rPr>
        <sz val="10"/>
        <rFont val="Arial"/>
        <family val="2"/>
        <charset val="238"/>
      </rPr>
      <t>: Vse pozicije opažev vsebujejo potrebne podporne konstrukcije opažne površine, nosilnih odrov in podporne konstrukcije neglede na to, ali je opaž enostranski ali dvostranski, beton nearmiran ali armiran.</t>
    </r>
  </si>
  <si>
    <r>
      <t>Niše, odprtine, utori</t>
    </r>
    <r>
      <rPr>
        <sz val="10"/>
        <rFont val="Arial"/>
        <family val="2"/>
        <charset val="238"/>
      </rPr>
      <t>: Opaži za niše in odprtine tlorisne/narisne površine nad 1,0 m2 kakor tudi opaži za utore širine nad 0,25m so dodani v opažih zadevnih elementov (zidov, stebrov, nosilcev, stropov) v izmeri razvite površine.</t>
    </r>
  </si>
  <si>
    <r>
      <t>Struktura opaženih površin</t>
    </r>
    <r>
      <rPr>
        <sz val="10"/>
        <rFont val="Arial"/>
        <family val="2"/>
        <charset val="238"/>
      </rPr>
      <t>: Na zunanji strani obodnih sten površino pripraviti za prevzem hidroizolacije, na vidni strani sten, stebrov in stropov odstraniti iz opaža iztekle substance betona. Če v postavki ni drugače določeno, ostanejo površine betona vidne.</t>
    </r>
  </si>
  <si>
    <r>
      <t>Uradno se pod terminom »</t>
    </r>
    <r>
      <rPr>
        <u/>
        <sz val="10"/>
        <rFont val="Arial"/>
        <family val="2"/>
        <charset val="238"/>
      </rPr>
      <t>vidni beton</t>
    </r>
    <r>
      <rPr>
        <sz val="10"/>
        <rFont val="Arial"/>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</si>
  <si>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 xml:space="preserve">dvostranski opaž AB opornega zidu h = max. 0,6m, </t>
  </si>
  <si>
    <t>enostranski opaž AB opornega zidu h = max. 0,6m, čela zidov</t>
  </si>
  <si>
    <t>Široki izkop gradbene jame, do 60 cm; široki izkop globine 600 cm vključno z odmetom na rob izkopa ali s transportom na začasno deponijo na gradbišču potrebne količine za zasip ob temeljni plošči. Odvoz viška zemljine v trajno deponijo ločena postavka. Izkop za izvedbo: opornega zidca po obodu in robnikov</t>
  </si>
  <si>
    <t>Vgradnja zemljine iz gradbene deponije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t>
  </si>
  <si>
    <t>Višek izkopanega materiala trajno odstraniti; odvoz viška izkopanega materiala v trajno deponijo neglede na to, ali je bil naložen na transportno sredstvo direktno ob izkopu ali iz začasne deponije na gradbišču</t>
  </si>
  <si>
    <t>Osnovni planum; Planiranje terena v naklonu skladno s projektom za izvedbo. Maksimalno odstopanje od projektirane višine +/- 3 cm. Pozicija na vgradnji robnikoiv</t>
  </si>
  <si>
    <t>Kompletna izdelava kamnite posteljice z NKM 0/64 mm in komprimiranjem do predpisane zbitosti v debelini do 40 cm</t>
  </si>
  <si>
    <t>Kompletna izdelava kamnite posteljice z TD 4/32 mm in komprimiranjem do predpisane zbitosti v debelini do 20 cm</t>
  </si>
  <si>
    <t>Izdelava tankoslojne neprekinjene označbe z enokomponentno belo barvo, strojno,  debelina plasti suhe snovi 200 um, širina črte 10 cm, nadomestitev obstoječih oznak na mestih novega asfalta</t>
  </si>
  <si>
    <t>PODPOSTAJA A,H1</t>
  </si>
  <si>
    <r>
      <t>Čiščenje in predpriprava terena</t>
    </r>
    <r>
      <rPr>
        <sz val="10"/>
        <color theme="1"/>
        <rFont val="Arial"/>
        <family val="2"/>
      </rPr>
      <t xml:space="preserve"> in gradbišča na območju podpostaje.</t>
    </r>
  </si>
  <si>
    <r>
      <rPr>
        <b/>
        <sz val="10"/>
        <rFont val="Arial"/>
        <family val="2"/>
      </rPr>
      <t>Enostranski zarez</t>
    </r>
    <r>
      <rPr>
        <sz val="10"/>
        <rFont val="Arial"/>
        <family val="2"/>
      </rPr>
      <t xml:space="preserve"> asfalta, v ceno je vključen transport vse mehanizacije, dela in predpriprave. Zareže ze obod podpostaje 140x664cm</t>
    </r>
  </si>
  <si>
    <r>
      <rPr>
        <b/>
        <sz val="10"/>
        <rFont val="Arial"/>
        <family val="2"/>
      </rPr>
      <t>Rušitev asfalta</t>
    </r>
    <r>
      <rPr>
        <sz val="10"/>
        <rFont val="Arial"/>
        <family val="2"/>
      </rPr>
      <t xml:space="preserve"> in odvoz materiala na deponijo po izboru izvajalca. v ceno je vključen transport vse mehanizacije, dela in predpriprave (Asfalt se ruši v območju postavitve nove podpostaje.) </t>
    </r>
  </si>
  <si>
    <r>
      <rPr>
        <b/>
        <sz val="10"/>
        <rFont val="Arial CE"/>
        <charset val="238"/>
      </rPr>
      <t>Dobava materiala in kompletna montaža in demontaža lesenih opažev</t>
    </r>
    <r>
      <rPr>
        <sz val="10"/>
        <rFont val="Arial CE"/>
        <family val="2"/>
        <charset val="238"/>
      </rPr>
      <t>: dvostranski opaž AB cokla h = 10cm</t>
    </r>
  </si>
  <si>
    <r>
      <rPr>
        <b/>
        <sz val="10"/>
        <color theme="1"/>
        <rFont val="Arial"/>
        <family val="2"/>
      </rPr>
      <t xml:space="preserve">Nabava, dobava in vgradnja kvadratnih pohištvenih profilov </t>
    </r>
    <r>
      <rPr>
        <sz val="10"/>
        <color theme="1"/>
        <rFont val="Arial"/>
        <family val="2"/>
      </rPr>
      <t xml:space="preserve">100x100x3mm skupaj s pritrdilnimi ploščicami in luknjami za vijake, vsem drobnim pritrdilnim materialom in predpripravo. Pred vgradnjo je potrebno dimenzije zaradi posedkov objekta nujno preveriti in ustrezno prilagoditi!  Višina profilov je 245cm. Profili se vgrajujejo od etažne plošče do etažne plošče. Profili so barvno zaščiteni, RAL po izboru projektanta. Kategorija zaščite C3, trajnost L. </t>
    </r>
  </si>
  <si>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590x255 cm.</t>
    </r>
  </si>
  <si>
    <r>
      <rPr>
        <b/>
        <sz val="10"/>
        <color theme="1"/>
        <rFont val="Arial"/>
        <family val="2"/>
      </rPr>
      <t>Nabava, dobava in vgradnja fasadnih panelov</t>
    </r>
    <r>
      <rPr>
        <sz val="10"/>
        <color theme="1"/>
        <rFont val="Arial"/>
        <family val="2"/>
      </rPr>
      <t xml:space="preserve"> kot npr. Trimo, Trimoterm - V, h = 60cm, skupaj z vsemi vogalniki, drobnim in pritrdilnim materialom, paneli se monitrajo direktno na jekleno konstrukcijo z gumijastimi podložkami. Stik betona in plošče mora biti ustrezno zatesnjen. Pri stiku z zgornjo ploščo se izvede kovinska obroba, katera se napolni z stekleno volno. (postavka je obračunana ločeno)</t>
    </r>
  </si>
  <si>
    <r>
      <rPr>
        <b/>
        <sz val="10"/>
        <color theme="1"/>
        <rFont val="Arial"/>
        <family val="2"/>
      </rPr>
      <t>Nabava, dobava in vgradnja kovinske obrobe</t>
    </r>
    <r>
      <rPr>
        <sz val="10"/>
        <color theme="1"/>
        <rFont val="Arial"/>
        <family val="2"/>
      </rPr>
      <t xml:space="preserve"> h=10cm, Obroba se pritrdi na fasadne plošče, notranjost se napolni z stekleno volno. Obroba se izvede na zunanji in notranji strani med konstrukcijo. Postavka vključuje tudi nabavo, dobavo in vgradnjo steklene volne. </t>
    </r>
  </si>
  <si>
    <t>PODPOSTAJA A,H1 SKUPAJ:</t>
  </si>
  <si>
    <t>PODPOSTAJA A,H2</t>
  </si>
  <si>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590x225 cm.</t>
    </r>
  </si>
  <si>
    <t>PODPOSTAJA A,H2 SKUPAJ:</t>
  </si>
  <si>
    <t>PODPOSTAJA B,H1</t>
  </si>
  <si>
    <r>
      <rPr>
        <b/>
        <sz val="10"/>
        <rFont val="Arial"/>
        <family val="2"/>
      </rPr>
      <t>Enostranski zarez</t>
    </r>
    <r>
      <rPr>
        <sz val="10"/>
        <rFont val="Arial"/>
        <family val="2"/>
      </rPr>
      <t xml:space="preserve"> asfalta, v ceno je vključen transport vse mehanizacije, dela in predpriprave. Zareže ze obod podpostaje 194x481cm</t>
    </r>
  </si>
  <si>
    <r>
      <rPr>
        <b/>
        <sz val="10"/>
        <color theme="1"/>
        <rFont val="Arial"/>
        <family val="2"/>
      </rPr>
      <t>Izdelava / nabava, dobava in montaža vhodnih zunanjih vrat</t>
    </r>
    <r>
      <rPr>
        <sz val="10"/>
        <color theme="1"/>
        <rFont val="Arial"/>
        <family val="2"/>
      </rPr>
      <t>, ALU - izolativno polnilo, enokrilna vrata dimenzij 90x210cm (za točne dimenzije glej shemo vrat), protivlomna z varnostno zaporo po izbiri investitorja, RAL  po izbiri projektanta</t>
    </r>
  </si>
  <si>
    <r>
      <rPr>
        <b/>
        <sz val="10"/>
        <color theme="1"/>
        <rFont val="Arial"/>
        <family val="2"/>
      </rPr>
      <t>Nabava, dobava in vgradnja fasadnih panelov</t>
    </r>
    <r>
      <rPr>
        <sz val="10"/>
        <color theme="1"/>
        <rFont val="Arial"/>
        <family val="2"/>
      </rPr>
      <t xml:space="preserve"> kot npr. Trimo, Trimoterm - V, h = 60cm, skupaj z vsemi vogalniki, drobnim in pritrdilnim materialom, paneli se monitrajo direktno na jekleno konstrukcijo z gumijastimi podložkami. Stik betona in plošče mora biti ustrezno zatesnjen. Pri stiku z zgornjo ploščo se izvede kovinska obroba, katera se napolni z stekleno volno. (postavka je obračunana ločeno), Površine vrate se ne odšteva zaradi obdelave špalet (špalete naj bodo izvedene z kovinskimi obrobami v enaki barvi kot fasadni paneli). </t>
    </r>
  </si>
  <si>
    <t>PODPOSTAJA B,H1 SKUPAJ:</t>
  </si>
  <si>
    <t>PODPOSTAJA B,H2</t>
  </si>
  <si>
    <r>
      <rPr>
        <b/>
        <sz val="10"/>
        <rFont val="Arial CE"/>
        <charset val="238"/>
      </rPr>
      <t>Dobava materiala in kompletna montaža in demontaža lesenih opažev</t>
    </r>
    <r>
      <rPr>
        <sz val="10"/>
        <rFont val="Arial CE"/>
        <family val="2"/>
        <charset val="238"/>
      </rPr>
      <t>: dvo in večstranski opaž AB cokla h = 10cm</t>
    </r>
  </si>
  <si>
    <t>PODPOSTAJA B,H2 SKUPAJ:</t>
  </si>
  <si>
    <t>PODPOSTAJA C,H2</t>
  </si>
  <si>
    <r>
      <rPr>
        <b/>
        <sz val="10"/>
        <color theme="1"/>
        <rFont val="Arial"/>
        <family val="2"/>
      </rPr>
      <t>Nabava, dobava in vgradnja štirikrilnih drsnih vrat</t>
    </r>
    <r>
      <rPr>
        <sz val="10"/>
        <color theme="1"/>
        <rFont val="Arial"/>
        <family val="2"/>
      </rPr>
      <t>, skupaj z nosilnimi profili, okovjem, drsno tračnico in mehanizmom in vsem drobnim pritrdilnim materialom. Dimenzijo je pred izdelavo in vgradnjo vrat potrebno nujno preveriti na lokaciji! Krila se odpirajo istočasno v vse smeri, vrata ne smejo posegati izven podpostaje. Glej shemo vrat v načrtu gradbenih konstrukcij. Pred izdelavo in dobavo vrat mora zasnovo izvajalec nujno pisno potrditi pri nadzoru in projektantu. Skupne dimenzije 660x225 cm.</t>
    </r>
  </si>
  <si>
    <t>PODPOSTAJA C,H2 SKUPAJ:</t>
  </si>
  <si>
    <t>PODPOSTAJA D,H2</t>
  </si>
  <si>
    <r>
      <rPr>
        <b/>
        <sz val="10"/>
        <color theme="1"/>
        <rFont val="Arial"/>
        <family val="2"/>
      </rPr>
      <t>Izdelava / nabava, dobava in montaža vhodnih zunanjih vrat</t>
    </r>
    <r>
      <rPr>
        <sz val="10"/>
        <color theme="1"/>
        <rFont val="Arial"/>
        <family val="2"/>
      </rPr>
      <t>, ALU - polnilo, enokrilna vrata dimenzij 90x210cm (za točne dimenzije glej shemo vrat), protivlomna z varnostno zaporo po izbiri investitorja, RAL  po izbiri projektanta</t>
    </r>
  </si>
  <si>
    <t>PODPOSTAJA D,H2 SKUPAJ:</t>
  </si>
  <si>
    <t>SPLOŠNE TOČKE</t>
  </si>
  <si>
    <t>Vsa oprema in material se smatrata kot vgrajena na objektu vključno z nabavo, transportom, zavarovanjem, usklajevanjem z gradbincem ter zarisovanjem, montažo in vsem potrebnim drobnim montažnim materialom.
Vsa oprema in material sta do končnega prevzema s strani investitorja v lasti izvajalca del.</t>
  </si>
  <si>
    <t>Montaža vključuje vsa potrebna dela od vključno raztovarjanja s kamiona do postavitve in montaže na mesto vgradnje.</t>
  </si>
  <si>
    <r>
      <t xml:space="preserve">Večina del se izvaja do višine </t>
    </r>
    <r>
      <rPr>
        <b/>
        <sz val="10"/>
        <rFont val="Arial CE"/>
      </rPr>
      <t>2,5 metrov</t>
    </r>
    <r>
      <rPr>
        <sz val="11"/>
        <color theme="1"/>
        <rFont val="Aptos Narrow"/>
        <family val="2"/>
        <scheme val="minor"/>
      </rPr>
      <t>, v kolikor so dela, ki so višje, so višine navedene pri posamezni postavki. Vsi odri, dvižne ploščadi in dvigala, potrebna za omntažo, morajo biti zajeta v ceni montaže posamezne postavke.</t>
    </r>
  </si>
  <si>
    <t>V ceni termometrov, manometrov in ostalih merilnih elementov je zajeta privaritev kolčaka (mufne) DN15 ali DN20 na glavni cevovod. Ta del se ne obravnava kot T-kos.</t>
  </si>
  <si>
    <t>Dobava in montaža elementov s certifikatom FM, UL, VdS ali skladno z zahtevami v popisu, morajo biti originalni proizvodi.</t>
  </si>
  <si>
    <t>Za vse elemente mora ponudnik v fazi ponudbe predložiti certifikate in kataloge z dokazili ter tehnične liste, da dimenzijsko ustreza vgradnji po zahtevah načrtov zaradi omejenih prostorskih zahtev objekta.</t>
  </si>
  <si>
    <t>Preboji za dimenzije cevi do vključno DN250 skozi AB plošče, AB stene in stropove, opečne stene in gips-karton stene so zajeti v ceni cevodovo. V ceni cseh cevi je vključeno tesnenje vseh prebojev med istimi in različnimi požarnimi sektorji (v popisu zapisano število je zgolj ocena za pomoč pri določitvi cene dobave in montaže posameznih inštalacij). Prav tako se z rozeto (kovinsko ali PVC) obdela viden prehod cevi skozi stene. V ceni cevovodov so zajeti skozniki, izdelani iz RF materiala, ki služijo proti prelivu vode in se montirajo na vertikalne prehode cevovodov skozi ploščo. Skozniki so za dve dimenziji večji od dimenzije cevi.</t>
  </si>
  <si>
    <t>Prepovedana je uporaba prefabrikat spojk razen v izjemnih primerih, ko to odobri nadzornik nad izvedbo strojnih inštalacij.</t>
  </si>
  <si>
    <t>Pri rekonstrukcijah ali prestavitvah hidrantnega omrežja je potrebno izvesti dodatni 2-urni tlačni preizkus hidrantnega omrežja z vodnim tlakom 15 bar.</t>
  </si>
  <si>
    <t>V kolikor namerava izvajalec ponuditi drugo opremo, kot je sprojektirana, mora za to že v fazi oddajanja ponudbe navesti prave cene ter znamko proizvajalca zapisati v stolpec "Ponujena oprema". V kolikor se bo izvajalec za zamenjavo proizvajalca projektiranih elementov odločil že po sklenitvi pogodbe/naročilnice, bo za morebitno zamenjavo moral pripraviti ponudbo za manj ali dodatna dela, kar bo moral potrditi nadzornik.</t>
  </si>
  <si>
    <t>O vsakem odstopanju od projekta in o morebitni zamenjavi opreme je izvajalec dolžan obvestiti nadzornika in dobiti potrditev.</t>
  </si>
  <si>
    <t>V kolikor ponudnik del ponudi opremo drugega dobavitelja, kot je bila sprojektirana (zgornje točke), je dolžan kriti stroške vseh potrebnih sprememb, ki nastanejo zaradi spremenjene opreme. Prav tako je dolžan določiti ustrezen tip in dimenzije nove opreme, dobiti soglasje investitorja in projektanta ter preveriti vse fukcionalne sklope in elemente, ki tvorijo funkcionalno celoto.</t>
  </si>
  <si>
    <t>Šprinkler cevovodi se obešajo in pritrjujejo s tipskimi podporami, obešali in protipotresnimi podporami. Pri izdelavi konstrukcije (jarmov) za obešanje večjega števila cevovodov je obod te konstrukcije posebej ovrednoten v tekočem metru, postavka se nahaja v razvodih omrežja. Montaža prečnih nosilcev znotraj jarmov je še vedno zajeta v metru cevi. Tipske podpore morajo biti ponujene s tipskimi FM, UL ali VdS certifikati.</t>
  </si>
  <si>
    <r>
      <t xml:space="preserve">Splošni zavarovalni, manipulativni in transportni stroški do gradbišča ter stroški pripravljalnih in zaključnih del naj bodo v celoti upoštevani in vključeni v cenah posameznih postavk. Lokacija gradbišča: </t>
    </r>
    <r>
      <rPr>
        <b/>
        <sz val="10"/>
        <rFont val="Arial"/>
        <family val="2"/>
      </rPr>
      <t>Luka</t>
    </r>
    <r>
      <rPr>
        <sz val="10"/>
        <rFont val="Arial"/>
        <family val="2"/>
        <charset val="238"/>
      </rPr>
      <t xml:space="preserve"> </t>
    </r>
    <r>
      <rPr>
        <b/>
        <sz val="10"/>
        <rFont val="Arial"/>
        <family val="2"/>
      </rPr>
      <t>Kope</t>
    </r>
    <r>
      <rPr>
        <b/>
        <sz val="10"/>
        <rFont val="Arial"/>
        <family val="2"/>
        <charset val="238"/>
      </rPr>
      <t>r</t>
    </r>
    <r>
      <rPr>
        <sz val="10"/>
        <rFont val="Arial"/>
        <family val="2"/>
        <charset val="238"/>
      </rPr>
      <t>.</t>
    </r>
  </si>
  <si>
    <t>Kontrola varilskih del, ki jih je potrebno upoštevati pri varjenju cevnih inštalacij šprinkler in hidrantnega sistema:</t>
  </si>
  <si>
    <t>Pred pričetkom izvajanja varilskih del mora izvajalec  varilskih del s svojim koordinatorjem varilskih del sestaviti dokumentacijo (certifikati varilcev, varilni postopki WPS in zapis postopka WPQR), terminsko definirati izvajanje vizualnih, videoskopskih ali drugih pregledov (plan kontrole) in opredeliti ostale zahteve, ki so zahtevane s standardom EN ISO 3834 – Kakovost varilskih del. Navedeno dokumentacijo preda v pregled nadzorniku. Prav tako se priporoča  da se za montažo uporabi smernice SIST EN 13480-4, ki obravnavajo zahteve za industrijske cevovode.</t>
  </si>
  <si>
    <t>Varilni postopki skladno z standardi SIST EN ISO 15614-1 za WPS, zapis postopka WPQR in certifikati varilcev v skupni varilski dokumentaciji morajo biti ves čas na gradbišču.</t>
  </si>
  <si>
    <t>Ateste varilcev glede na standard SIST EN ISO 9606 je potrebno potrjevati na vsakih 6 mesecev. Varilec mora obnavljati svoj certifikat na vsaka 2 oz. 3 leta, odvisno od načina standarda, po katerem je varilec atestiran.</t>
  </si>
  <si>
    <t>Kontrolor redno spremlja izvedbo del, zato mora vsaj 1-krat tedensko izvajati kontrolo na gradbišču in redno izdajati poročila nadzora. Nadzornik mora biti pisno obveščen o planu pregleda (terminski plan pregledov).</t>
  </si>
  <si>
    <t>Poročilo o izvedbi varilskih del mora vsebovati: plan, izvedbo in končno poročilo. Ob vsakem obisku kontrolorja se sestavi zapisnik, iz katerega je razvidno, kdaj je bil pregled izveden in kaj je bil njegov obseg.</t>
  </si>
  <si>
    <t>Kontrola varilskih del, ki zajema videoskopski nadzor varilskih del s poročilom ter pripravo sprostitvene dokumentacije in testov za pričetek varilskih del. Videoskopsko kontrolo lahko izvaja oseba, ki je usposobljena po EN 473 VT 1.2. (veljaven Jager test), končno poročilo pa potrjuje samo neodvisni kontrolni organ. OBSEG DEL: 100 % zunanji vizualni pregled in 10 % videoskopska kontrola s poročilom (mesta kontrol določi nadzornik). V primeru, da se odkrije napaka na več kot enem zvaru, se obseg poveča na 100 %, razliko kontrole plača izvajalec varilskih del.</t>
  </si>
  <si>
    <t>Vsebina in oblika poročila zajema:
- poročila o kontroli zvarov, slikan zvarni spoj in (ne)ustrezno sliko z zaporedno številko ter oznako objekta;
- podajanje izometrije slikanih zvarnih spojev v tlorisu ali celotni izometriji, kje se zvarni spoji nahajajo (izometrija in v tlorisu označen izsek izometrije); iz izometrije in tlorisa mora biti razvidno kontrolirano mesto;
- v poročilu mora biti zapisano, kakšen obseg pregleda vizualne in videoskopske kontrole je bil izvršen;
- prav tako mora iz poročila biti razvidna sledljivost izvajanja del, kdo in kdaj je izvajal varjenje;
- odseka, ki je bil pregledan in potrjen (ustrezen) v vmesnem poročilu, ob ugotovljeni neustreznosti ostalih varov ni potrebno pregledovati za nazaj.</t>
  </si>
  <si>
    <t>Poročilo mora biti ustrezno oblikovano. Imeti mora svojo številko in datum. Iz njega mora biti razvidno, za kateri objekt gre, kateri cevovodi so pregledani, dokumenti v poročilu morajo biti ustrezno označeni, dokumenti morajo imeti nazive, za oznake ustrezen seznam (legenda).</t>
  </si>
  <si>
    <t>Končno poročilo potrjuje zunanji neodvisen kontrolni organ in ne sam izvajalec.</t>
  </si>
  <si>
    <t>Kriteriji sprejemljivosti zvarnega spoja za obločne spoje na jeklu:
- vse zahteve in prag sprejemljivosti za zvarne obločne spoje so določeni z internim standardom in splošnimi zahtevami, razen v primerih, ko je to v tehničnem poročilu drugače zahtevano;
-  EN ISO 5817 stopnja C Varjenje – Talilno zvarjeni spoji na jeklu, niklju, titanu in njihovih zlitinah – Stopnje sprejemljivosti nepopolnosti;
- barvna tabela AWS D18.2 Vodilo za stopnje termalnega obarvanja zvarov na notranji strani avstenitnih nerjavnih cevi, stopnja sprejemljivosti obarvanosti "4" za energetske medije, vendar obarvanost ne sme biti po celetnem obsegu zvarnega spoja.</t>
  </si>
  <si>
    <t>Kvaliteta cinkanih cevi</t>
  </si>
  <si>
    <t>Izvedba preizkusa tesnosti in tlačni preizkus</t>
  </si>
  <si>
    <t>Preizkus tesnosti skladno s tehničnim poročilom (priprava, izvedba), vključno s potrebnim materialom (čepi) in izdelavo pisnega poročila o uspešno opravljenem tlačnem preizkusu. Obvezna prisotnost skrbnika ali nadzornika sistema. Prvi preizkus je s komprimiranim zrakom, s katerim se preveri, da so šobe res privijačene in je vse zaprto, da se prepreči morebiten izliv vode. Tlak šprinklerja je 9 bar, zato mora biti preizkusni tlak 15 bar. Čas preizkusa 24 h. Medij za preizkus zagotovi investitor, v kolikor je na voljo do obratovalnih tlakov, v nasprotnem izvajalec. Pri preizkusu uporabiti manometer klasa 1.0 premera vsaj 100 mm z veljavno kalibracijo ter skalo 100 mbar in elektronski merilnik tlaka (data loger) za prikaz celotne meritve tlaka. Pri testu mora sodelovati in podpisati poročilo o izvedenem testu nadzornik ali skrbnik sistema SZVD – OVSTV.</t>
  </si>
  <si>
    <t>Ob izvedbi vijačnih ali prirobničnih spojev je potrebno upoštevati naslednje naročnikove zahteve:
- izvajalec je dolžan pred pričetkom del pisno dokazati, da ima za izvajanje vijačnih in prirobničnih spojev izdelan postopek izvajanja del in usposobljene monterje skladno s certifikatom po standardu SIST EN1591-4;
- postopek izvajanja del na vijačnih in prirobničnih spojih mora biti posredovan na nadzor, skrbniku sistema ter vsebuje najmanj način dvonivojske kontrole izvedbe (izvajanje in kontrola po postopku) in končno poročilo, ki je sestavni del tehnične dokumentacije;
- na sistemih, kjer se izvaja montaža vijačnih ali prirobničnih spojev in gre za razvode, na katerih se lahko izvede tesnostni preizkus, se ta opravi skladno s tesnostnim ali tlačnim preizkusom;
- na sistemih, kjer se izvaja montaža vijačnih ali prirobničnih spojev in gre za razvode, na katerih ni izvedljiv tesnostni preizkus, se opravi dodatna preveritev spoja ob polnjenju sistema (kontrolirano načrtovano polnjenje sistema);
- postopek kontrole mora biti zapisan v postopku in varnostnem načrtu glede na stopnjo rizika, ki ga tak spoj predstavlja;
- izvedba izvajalca zajema: postopek izvedbe vijačnega ali prirobničnega spoja po SIST EN 1591-4, dokazilo o usposobljenosti monterjev in certifikat po SIST EN 1591-4, poročilo o izvedbi in kontroli vijačnih ali prirobničnih spojev.</t>
  </si>
  <si>
    <t>ŠPRINKLER PODPOSTAJA SPP1</t>
  </si>
  <si>
    <t>ŠPRINKLER PODPOSTAJA SPP2</t>
  </si>
  <si>
    <t>ŠPRINKLER PODPOSTAJA SPP3</t>
  </si>
  <si>
    <t>ŠPRINKLER PODPOSTAJA SPP4</t>
  </si>
  <si>
    <t>ŠPRINKLER PODPOSTAJA SPP5</t>
  </si>
  <si>
    <t>ŠPRINKLER PODPOSTAJA SPP6</t>
  </si>
  <si>
    <t>ŠPRINKLER PODPOSTAJA SPP7</t>
  </si>
  <si>
    <t>ŠPRINKLER PODPOSTAJA SPP8</t>
  </si>
  <si>
    <t>ŠPRINKLER PODPOSTAJA SPP9</t>
  </si>
  <si>
    <t>ŠPRINKLER PODPOSTAJA SPP10</t>
  </si>
  <si>
    <t>ŠPRINKLER PODPOSTAJA SPP11</t>
  </si>
  <si>
    <t>ŠPRINKLER PODPOSTAJA SPP12</t>
  </si>
  <si>
    <t>ŠPRINKLER PODPOSTAJA SPP13</t>
  </si>
  <si>
    <t>ŠPRINKLER PODPOSTAJA SPP14</t>
  </si>
  <si>
    <t>ŠPRINKLER PODPOSTAJA SPP15</t>
  </si>
  <si>
    <t>ŠPRINKLER PODPOSTAJA SPP16</t>
  </si>
  <si>
    <t>ŠPRINKLER PODPOSTAJA SPP17</t>
  </si>
  <si>
    <t>ŠPRINKLER PODPOSTAJA SPP18</t>
  </si>
  <si>
    <t>ŠPRINKLER PODPOSTAJA SPP19</t>
  </si>
  <si>
    <t>ŠPRINKLER PODPOSTAJA SPP20</t>
  </si>
  <si>
    <t>ŠPRINKLER PODPOSTAJA SPP21</t>
  </si>
  <si>
    <t>ŠPRINKLER PODPOSTAJA SPP22</t>
  </si>
  <si>
    <t>HLAJENJE REZERVOARJA</t>
  </si>
  <si>
    <t>POVEZOVALNA ZANKA</t>
  </si>
  <si>
    <t>DUŠIKOVA POSTJA</t>
  </si>
  <si>
    <t>ZAJEM GASILNE VODE</t>
  </si>
  <si>
    <t>SKUPNE POZICIJE</t>
  </si>
  <si>
    <t>SKUPAJ ŠPRINKLER INSTALACIJA BREZ DDV:</t>
  </si>
  <si>
    <t>Montaža vključuje vsa potrebna dela od vključno raztovarjanja iz kamiona do postavitve in montaže na mesto vgradnje.</t>
  </si>
  <si>
    <t>Dela so opravljajo na višinah vpisanih v postavkah. Vsi odri, dvižne ploščadi in dvigala so zajeta v ceni.</t>
  </si>
  <si>
    <t>ŠPRINKLER PODPOSTAJA 1 - SPP1</t>
  </si>
  <si>
    <t>ALARMNE VENTILSKE POSTAJE</t>
  </si>
  <si>
    <t xml:space="preserve">Šprinkler alarmna ventilska postaja suhe izvedbe, mora biti skladna z zahtevami standarda NFPA-13 ter imeti znak CE oziroma soglasje FM.
Alarmni ventil mora biti tovarniško sestavljen in preizkušen, vključno z vso potrebno opremo za vertikalno montažo.
Ohišje alarmnega ventila mora biti iz duktilne litine, znotraj površinsko zaščiteno in zunaj pobarvano z rdečo barvo (RAL3000), tovarniško preizkušeno pri tlaku 41 bar, za delovni tlak 21 bar.
</t>
  </si>
  <si>
    <t>Alarmni ventil mora za lažje vzdrževanje in pregledovanje imeti na sprednji strani zaklopko, ki je preklopljiva za 180°.
Ventil mora imeti možnost zunanjega ponastavljanja (samodejno, ko je zaporni ventil zaprt) brez odpiranja sprednje plošče.
Alarmni ventil deluje brezhibno pri tlaku 1 bar, za katerikoli vodni tlak, kar onemogoča proženje ventila pri spremembi/povišanju vstopnega tlaka vode.</t>
  </si>
  <si>
    <r>
      <t xml:space="preserve">Alarmni ventil  mora imeti ožlebljene glavne priključke premera DN 150 - 6”.
Alarmni ventil se zagotovi predpripravljen (npr. v različici VicQuick Riser), ki vključuje zaporno loputo (npr. V705), spojko (npr. S009), enokontakntno tlačno stikalo (npr. model EPS10-1), nizkotlačno pnevmatsko stikalo (npr. model EPS-40-1) ter komplet za drenažo-izpustna cev. Dodatna oprema seta pnevmatske vzdrževalne enote tip S757, ki vključuje regulator tlaka za komprimiran zrak, filter 150 </t>
    </r>
    <r>
      <rPr>
        <sz val="10"/>
        <rFont val="GreekC"/>
        <charset val="238"/>
      </rPr>
      <t>μ</t>
    </r>
    <r>
      <rPr>
        <sz val="10"/>
        <rFont val="Arial"/>
        <family val="2"/>
      </rPr>
      <t>m, medeninasti dušilec pretoka, vzmetni povratni krogelni ventil z mehkim tesnenjem, by-pass za hitro polnjenje.Vključno s kompletom pospeševalnika S746 za zračni tlak 0,9-1,24 bara. Vključno z manometri in končnimi oz. kontrolnimi stikali za nadzor položaja.</t>
    </r>
  </si>
  <si>
    <t>ELEKTRO - STROJNA OPREMA</t>
  </si>
  <si>
    <r>
      <rPr>
        <b/>
        <sz val="10"/>
        <rFont val="Arial"/>
        <family val="2"/>
        <charset val="238"/>
      </rPr>
      <t xml:space="preserve">Manometrska pipa </t>
    </r>
    <r>
      <rPr>
        <sz val="10"/>
        <rFont val="Arial"/>
        <family val="2"/>
        <charset val="238"/>
      </rPr>
      <t>iz medenine, PN 16, priključek zunanji navoj-obojka, R 1/2</t>
    </r>
  </si>
  <si>
    <t>Manometer za merjenje nadtlaka, vzmetni, cevni, razred točnosti 1.6, premer 100mm, priključek 1/2", za območje 0–16 bar, s tesnilnim in montažnim materialom.</t>
  </si>
  <si>
    <r>
      <t xml:space="preserve">Tlačno stikalo </t>
    </r>
    <r>
      <rPr>
        <sz val="10"/>
        <rFont val="Arial"/>
        <family val="2"/>
        <charset val="238"/>
      </rPr>
      <t>za nadzor tlaka v mokrem šprinkler sistemu z območjem nastavitve 4,0 - 13 bar.</t>
    </r>
  </si>
  <si>
    <t>ARMATURE IN RAZDELILNIK</t>
  </si>
  <si>
    <r>
      <rPr>
        <b/>
        <sz val="10"/>
        <rFont val="Arial"/>
        <family val="2"/>
        <charset val="238"/>
      </rPr>
      <t>Krogelna</t>
    </r>
    <r>
      <rPr>
        <sz val="10"/>
        <rFont val="Arial"/>
        <family val="2"/>
      </rPr>
      <t xml:space="preserve"> </t>
    </r>
    <r>
      <rPr>
        <b/>
        <sz val="10"/>
        <rFont val="Arial"/>
        <family val="2"/>
        <charset val="238"/>
      </rPr>
      <t>zaporna</t>
    </r>
    <r>
      <rPr>
        <sz val="10"/>
        <rFont val="Arial"/>
        <family val="2"/>
      </rPr>
      <t xml:space="preserve"> </t>
    </r>
    <r>
      <rPr>
        <b/>
        <sz val="10"/>
        <rFont val="Arial"/>
        <family val="2"/>
        <charset val="238"/>
      </rPr>
      <t>pipa</t>
    </r>
    <r>
      <rPr>
        <sz val="10"/>
        <rFont val="Arial"/>
        <family val="2"/>
        <charset val="238"/>
      </rPr>
      <t>, navojna,</t>
    </r>
    <r>
      <rPr>
        <sz val="10"/>
        <rFont val="Arial"/>
        <family val="2"/>
      </rPr>
      <t xml:space="preserve"> PN 16, izdelana iz medenine in nikljana s končnim stikalom, skupaj z montažnim in  tesnilnim materialom. </t>
    </r>
  </si>
  <si>
    <t>DN 32</t>
  </si>
  <si>
    <r>
      <rPr>
        <b/>
        <sz val="10"/>
        <rFont val="Arial CE"/>
        <charset val="238"/>
      </rPr>
      <t>Krogelna pipa</t>
    </r>
    <r>
      <rPr>
        <sz val="11"/>
        <color theme="1"/>
        <rFont val="Aptos Narrow"/>
        <family val="2"/>
        <scheme val="minor"/>
      </rPr>
      <t xml:space="preserve"> za komprimiran zrak, z navojnim priključkom, medeninasta, krogla in vreteno iz nerjavnega jekla,  PN16, s tesnilom iz PTFE, z montažnim materialom in končnim stikalom. </t>
    </r>
  </si>
  <si>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5x DN150;  
 - navojni:  1x DN32 (praznjenje)
Razdelilnik vključuje še:
 - cevni lok DN150, 90°</t>
    </r>
  </si>
  <si>
    <t xml:space="preserve">Dimenzija razdelilnika je DN150. Dolžine 4,0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</si>
  <si>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r>
      <rPr>
        <b/>
        <sz val="10"/>
        <rFont val="Arial"/>
        <family val="2"/>
        <charset val="238"/>
      </rPr>
      <t>Korito</t>
    </r>
    <r>
      <rPr>
        <sz val="10"/>
        <rFont val="Arial"/>
        <family val="2"/>
        <charset val="238"/>
      </rPr>
      <t xml:space="preserve">, izdelano iz pločevine debeline min 3 mm, protikorozijsko zaščiteno (npr. pocinkano), ojačano z jeklenimi profili, vključno s podstavkom in navojnim priključkom in zaporno pipo za ustrezno odtočno cev. Izdelava ustreznega nagiba proti praznilnemu mestu.
</t>
    </r>
  </si>
  <si>
    <t>dim: 4000x600; h=500mm</t>
  </si>
  <si>
    <t xml:space="preserve">Protipovratna loputa za vodo, PN16, z utoroma za spajanje s cevnimi spojkami, s tesnilnim in vijačnim materialom in FM atestom. </t>
  </si>
  <si>
    <t>DN 150</t>
  </si>
  <si>
    <t>ZAPORNA LOPUTA Z reduktorjem</t>
  </si>
  <si>
    <t xml:space="preserve">Zaporna loputa z reduktorjem, velikosti 2”-12”, mora imeti soglasje UL/FM: ohišje mora biti iz duktilne litine, znotraj in zunaj prebarvano črno, tovarniško preizkušena pri 41 bar, za delovni tlak do 21 bar. Disk mora biti narejen iz nikljane duktilne litine; disk mora biti ekscentričen, da se v odprtem položaju ne dotika/stiska tesnila.
Ventil mora imeti ožlebljene priključke.
Reduktor mora biti nameščen v vodotesnem, prebarvanem jeklenem ohišju, komplet s kolesom in oranžnim indikatorjem položaja iz duktilne litine; ventil mora imeti tovarniško priključeno dvojno kontrolno stikalo za nadzor odprtega/zaprtega položaja.
 </t>
  </si>
  <si>
    <t>CEVOVODI ZA GASILNO VODO</t>
  </si>
  <si>
    <t xml:space="preserve">DN15     21,3 x 2,6mm-navoj  </t>
  </si>
  <si>
    <t>DN 25     33,7x2,6mm - utor</t>
  </si>
  <si>
    <t xml:space="preserve">DN 32    42,4 x 2,6mm-utor  </t>
  </si>
  <si>
    <t xml:space="preserve">Cevovod po FM/UL iz jeklene cevi, predfabriciran z utori za spajanje s cevnimi spojkami, z atesti. Cev je izdelana po SIST EN 10220 in SIST EN 10216 (brezživne) iz materiala P235TR1, za obratovalni tlak do 20 bar, z opleskom v barvi RAL 3000, vključno s cevnimi spojkami, obešali in podporami za šprinkler inštalacijo. Fitingi, spojni material in obešala morajo biti certificirani po FM/UL, ustrezati delovnemu tlaku, dimenzijam in materialu cevi.
Opomba 1: Vsi deli cevovodov morajo biti pred montažo očiščeni od znotraj.
Opomba 2: Minimalna debelina stene cevi navedena ob nominalnemu premeru cevi.
</t>
  </si>
  <si>
    <t>DN 150   168,3 x 4,0 mm-utor</t>
  </si>
  <si>
    <t>Izolacija cevi DN150 iz zgornje postavke v debelini 30mm iz mineralne volne s toplotno prevodnostjo 0,035 W/mK pri srednji temperaturi 40 stC z dodatno aluminijasto zaščito (alu pločevina debeline 0,8mm). Vključno z montažo z upoštevanjem spojk in podpor.</t>
  </si>
  <si>
    <r>
      <rPr>
        <b/>
        <sz val="10"/>
        <rFont val="Arial"/>
        <family val="2"/>
        <charset val="238"/>
      </rPr>
      <t xml:space="preserve">Fazonski kosi </t>
    </r>
    <r>
      <rPr>
        <sz val="10"/>
        <rFont val="Arial"/>
        <family val="2"/>
      </rPr>
      <t xml:space="preserve">za cevovode iz zgornje postavke ter spojni material (ocenjene količine): </t>
    </r>
  </si>
  <si>
    <t xml:space="preserve"> - cevni lok  90°  DN150</t>
  </si>
  <si>
    <r>
      <t xml:space="preserve">Zaščitno dvakratno </t>
    </r>
    <r>
      <rPr>
        <b/>
        <sz val="10"/>
        <rFont val="Arial"/>
        <family val="2"/>
        <charset val="238"/>
      </rPr>
      <t>miniziranje</t>
    </r>
    <r>
      <rPr>
        <sz val="10"/>
        <rFont val="Arial"/>
        <family val="2"/>
      </rPr>
      <t xml:space="preserve"> cevovodov iz jekla in pritrdilnega, obešalnega materiala, ter druge kovinske opreme, po predhodnem čiščenju,</t>
    </r>
  </si>
  <si>
    <t xml:space="preserve">Izdelava preboja skozi požarno betonsko ali opečno steno, panelno steno zapolnjeno z malto. Za cevovode: </t>
  </si>
  <si>
    <t>Φ50 za cev DN25 - za dovod dušika</t>
  </si>
  <si>
    <t>Φ100 za cev DN65 - šprinkler</t>
  </si>
  <si>
    <t>Φ160 za cev DN100 - šprinkler</t>
  </si>
  <si>
    <t>Φ200 za cev DN150 - šprinkler</t>
  </si>
  <si>
    <r>
      <t>Vzidni element</t>
    </r>
    <r>
      <rPr>
        <b/>
        <sz val="10"/>
        <rFont val="Arial"/>
        <family val="2"/>
        <charset val="238"/>
      </rPr>
      <t xml:space="preserve"> za prehod cevi </t>
    </r>
    <r>
      <rPr>
        <sz val="10"/>
        <rFont val="Arial"/>
        <family val="2"/>
        <charset val="238"/>
      </rPr>
      <t xml:space="preserve">skozi </t>
    </r>
    <r>
      <rPr>
        <b/>
        <sz val="10"/>
        <rFont val="Arial"/>
        <family val="2"/>
        <charset val="238"/>
      </rPr>
      <t>požarno</t>
    </r>
    <r>
      <rPr>
        <sz val="10"/>
        <rFont val="Arial"/>
        <family val="2"/>
        <charset val="238"/>
      </rPr>
      <t xml:space="preserve"> steno podpostaje, miniziran, dolžine od 150 do 250 mm, kot zaščitna cev z vmesnim polnilom iz ognjevarne mase. Prehod zagotavlja požarno odpornost za čas, ki je zahtevan za požarno odpornost nosilne konstrukcije. Za cevovode:</t>
    </r>
  </si>
  <si>
    <r>
      <rPr>
        <b/>
        <sz val="10"/>
        <rFont val="Arial"/>
        <family val="2"/>
        <charset val="238"/>
      </rPr>
      <t>Prostorski termostat</t>
    </r>
    <r>
      <rPr>
        <sz val="10"/>
        <rFont val="Arial"/>
        <family val="2"/>
        <charset val="238"/>
      </rPr>
      <t xml:space="preserve"> za vgradnjo na steno, nastavljen na 5°C, za napetost max. 30V DC/30mA, vključno z montažnim materialom</t>
    </r>
  </si>
  <si>
    <r>
      <rPr>
        <b/>
        <sz val="10"/>
        <rFont val="Arial"/>
        <family val="2"/>
        <charset val="238"/>
      </rPr>
      <t xml:space="preserve">Električni radiator </t>
    </r>
    <r>
      <rPr>
        <sz val="10"/>
        <rFont val="Arial"/>
        <family val="2"/>
        <charset val="238"/>
      </rPr>
      <t xml:space="preserve">za vgradnjo na steno, z vgrajenim električnim grelcem in z digitalnim programskim elektronskim termostatom, z nosilno konstrukcijo za montažo na steno. </t>
    </r>
  </si>
  <si>
    <t>Moč: 2,0 kW, 230 V</t>
  </si>
  <si>
    <r>
      <t xml:space="preserve">Pomožni </t>
    </r>
    <r>
      <rPr>
        <b/>
        <sz val="10"/>
        <rFont val="Arial"/>
        <family val="2"/>
        <charset val="238"/>
      </rPr>
      <t>podporni</t>
    </r>
    <r>
      <rPr>
        <sz val="10"/>
        <rFont val="Arial"/>
        <family val="2"/>
      </rPr>
      <t xml:space="preserve"> </t>
    </r>
    <r>
      <rPr>
        <b/>
        <sz val="10"/>
        <rFont val="Arial"/>
        <family val="2"/>
        <charset val="238"/>
      </rPr>
      <t>obešalni</t>
    </r>
    <r>
      <rPr>
        <sz val="10"/>
        <rFont val="Arial"/>
        <family val="2"/>
      </rPr>
      <t xml:space="preserve"> in konzolni material iz jeklenih profilov </t>
    </r>
  </si>
  <si>
    <t>REZERVNE ŠOBE</t>
  </si>
  <si>
    <t>šobe S1</t>
  </si>
  <si>
    <t>šobe S2</t>
  </si>
  <si>
    <t>šobe S3</t>
  </si>
  <si>
    <t>šobe S4</t>
  </si>
  <si>
    <t>Omarica za šprinkler šobe (za 24kos šob)</t>
  </si>
  <si>
    <t>Omarica za šprinkler šobe (za 12kos šob)</t>
  </si>
  <si>
    <t>Ključ za menjavo šob</t>
  </si>
  <si>
    <t xml:space="preserve">RAZVODNO OMREŽJE </t>
  </si>
  <si>
    <t xml:space="preserve">DN 32    42,4 x 2,6 mm-utor  </t>
  </si>
  <si>
    <t>DN 65   76,1 x 2,9 mm-utor</t>
  </si>
  <si>
    <t>DN 100   114,3 x 3,6 mm-utor</t>
  </si>
  <si>
    <t>DN 150   168,3 x 5,5 mm-utor</t>
  </si>
  <si>
    <r>
      <rPr>
        <b/>
        <sz val="10"/>
        <rFont val="Arial"/>
        <family val="2"/>
        <charset val="238"/>
      </rPr>
      <t xml:space="preserve">Fazonski kosi </t>
    </r>
    <r>
      <rPr>
        <sz val="10"/>
        <rFont val="Arial"/>
        <family val="2"/>
        <charset val="238"/>
      </rPr>
      <t>(vroče pocinkani)</t>
    </r>
    <r>
      <rPr>
        <b/>
        <sz val="10"/>
        <rFont val="Arial"/>
        <family val="2"/>
        <charset val="238"/>
      </rPr>
      <t xml:space="preserve"> </t>
    </r>
    <r>
      <rPr>
        <sz val="10"/>
        <rFont val="Arial"/>
        <family val="2"/>
      </rPr>
      <t xml:space="preserve">za cevovode iz zgornje postavke ter spojni material (ocenjene količine): </t>
    </r>
  </si>
  <si>
    <t xml:space="preserve"> - cevni lok  45°  DN50</t>
  </si>
  <si>
    <t xml:space="preserve"> - cevni lok  90°  DN65</t>
  </si>
  <si>
    <t xml:space="preserve"> - cevni lok  45°  DN100</t>
  </si>
  <si>
    <t xml:space="preserve"> - cevni lok  90°  DN100</t>
  </si>
  <si>
    <t xml:space="preserve"> - T-kos DN65/DN65/DN65</t>
  </si>
  <si>
    <t xml:space="preserve"> - T-kos DN100/DN65/DN100</t>
  </si>
  <si>
    <t xml:space="preserve"> - T-kos DN100/DN100/DN100</t>
  </si>
  <si>
    <t xml:space="preserve"> - T-kos DN150/DN50/DN150</t>
  </si>
  <si>
    <t xml:space="preserve"> - T-kos DN150/DN65/DN150</t>
  </si>
  <si>
    <t xml:space="preserve"> - T-kos DN150/DN150/DN150</t>
  </si>
  <si>
    <t xml:space="preserve"> - ekscentrični reducirni kos DN65/DN32</t>
  </si>
  <si>
    <t xml:space="preserve"> - centrični reducirni kos DN150/DN100</t>
  </si>
  <si>
    <t xml:space="preserve"> - čep DN32</t>
  </si>
  <si>
    <t xml:space="preserve"> - čep DN100</t>
  </si>
  <si>
    <t xml:space="preserve"> - čep DN150</t>
  </si>
  <si>
    <t>DN 15    21,3 x 2,6 mm-navoj</t>
  </si>
  <si>
    <t>Cevovod iz nerjavnih preciznih cevi iz legiranega jekla X5CrNiMo material št. 1.4401 po EN 10088 (AISI 316), spajanje s press fitingi ali varjenjem v zaščitni atmosferi z atesti. Za obratovalni tlak do 16 bar, vključno z obešali in podporami za nerjavno šprinkler inštalacijo. Fitingi in spojni material morajo biti certificirani po FM, ustrezati delovnemu tlaku, dimenzijam in materialu cevi.
Opomba 1: Posamezni deli cevovodov morajo biti pred montažo očiščeni od znotraj. Po montaži je potrebno izvesti izpiranje z vodo ali izpihovanje s komprimiranim zrakom za vse cevne veje!</t>
  </si>
  <si>
    <t>54 x 1,5 mm</t>
  </si>
  <si>
    <r>
      <rPr>
        <b/>
        <sz val="10"/>
        <rFont val="Arial"/>
        <family val="2"/>
        <charset val="238"/>
      </rPr>
      <t xml:space="preserve">Fazonski kosi </t>
    </r>
    <r>
      <rPr>
        <sz val="10"/>
        <rFont val="Arial"/>
        <family val="2"/>
        <charset val="238"/>
      </rPr>
      <t>(nerjavni)</t>
    </r>
    <r>
      <rPr>
        <b/>
        <sz val="10"/>
        <rFont val="Arial"/>
        <family val="2"/>
        <charset val="238"/>
      </rPr>
      <t xml:space="preserve"> </t>
    </r>
    <r>
      <rPr>
        <sz val="10"/>
        <rFont val="Arial"/>
        <family val="2"/>
      </rPr>
      <t xml:space="preserve">za cevovode iz zgornje postavke ter spojni material (ocenjene količine): </t>
    </r>
  </si>
  <si>
    <t xml:space="preserve"> - T-kos 54/54/Rp 3/4"</t>
  </si>
  <si>
    <t xml:space="preserve"> - prehodni kos press 54 - navoj ženski 2"</t>
  </si>
  <si>
    <t xml:space="preserve"> - čep 54</t>
  </si>
  <si>
    <t xml:space="preserve"> - dielektrični prehodni kos DN50 - navoj moški 2"</t>
  </si>
  <si>
    <t>Šprinkler šoba 1/2", stoječa, K115, RTI &gt; 80 (standardna), 68° C, pršna – spraj, s stekleno ampulo, medeninasta s prevleko za zaščito proti koroziji po FM (npr. nikljana površina s PTFE), z vsemi spojnimi elementi in FM certifikatom. (oznaka na risbi: S1)</t>
  </si>
  <si>
    <t>Šprinkler šoba 3/4", stranska, K115, RTI &gt; 80 (standardna), 68° C, pršna – spraj, s stekleno ampulo, medeninasta  s prevleko za zaščito proti koroziji, z vsemi spojnimi elementi. 
(oznaka na risbi: S2)</t>
  </si>
  <si>
    <t>Šprinkler šoba 1/2", stoječa, K80, RTI &gt; 80 (standardna), 68° C, pršna – spraj, s stekleno ampulo, medeninasta s prevleko za zaščito proti koroziji po FM (npr. nikljana površina s PTFE), z vsemi spojnimi elementi in FM certifikatom. (oznaka na risbi: S3)</t>
  </si>
  <si>
    <t>TOGA SPOJKA</t>
  </si>
  <si>
    <t>Toga spojka mora biti pripravljena za montažo, zasnovana za neposredno montažo na ožlebljeno cev brez predhodne razstavitve spojke.
Toga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Tesnilo mora biti primerno za suhi sistem in oblikovano tako, da ima na sredini gumen obroč, ki tesni med obema cevema in onemogoča nabiranje vode v »C« oblikovanem tesnilu, ki bi lahko zamrznila. Oblika tesnila preprečuje, da vakuum ob praznjenju cevovoda tesnilo potegne iz naležne lege, kar lahko povzroči puščanje v cevovodu, tudi pri cevovodih montiranih brez naklona za drenažo.</t>
  </si>
  <si>
    <t xml:space="preserve">Spojke so galvanizirane, v skladu z ASTM A123.
</t>
  </si>
  <si>
    <t>FLEKSIBILNA SPOJKA</t>
  </si>
  <si>
    <t>Fleksibilna spojka mora biti pripravljena za montažo, zasnovana za neposredno montažo na ožlebljeno cev brez predhodne razstavitve spojke.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Tesnilo mora biti primerno za suhi sistem in oblikovano tako, da ima na sredini gumen obroč, ki tesni med obema cevema in onemogoča nabiranje vode v »C« oblikovanem tesnilu, ki bi lahko zamrznila. Oblika tesnila preprečuje, da vakuum ob praznjenju cevovoda tesnilo potegne iz naležne lege, kar lahko povzroči puščanje v cevovodu, tudi pri cevovodih montiranih brez naklona za drenažo.
Spojka mora omogočati linearni pomik vsaj 2,3 mm. 
Spojke so galvanizirane, v skladu z ASTM A123.</t>
  </si>
  <si>
    <t>SPRINKLER-T REDUKCIJA ZA IZHODNE VEJE tip 912</t>
  </si>
  <si>
    <t>Glavni priključki za sprinkler, navojne spojke za odcepne veje, merilnike in drenažne izpuste; za priključitev na glavno cevi velikosti DN32 (1-1/4”). Izdelane morajo biti iz duktilne litine v skladu z ASTM A-536, razred 65-45-12, s tesnilom iz sintetične gume, vijaki in matice pa iz pocinkanega, toplotno obdelanega ogljikovega jekla v skladu z ASTM A-183. T-redukcija mora biti vroče cinkana.
Za zmanjšanje višine mora imeti Sprinkler-T z redukcijo 1/2" profil brez zožitve.
Dimenzija od sredine cevi zunanjega premera 42.4mm do vrha navoja pri priključku ne sme presegati 30mm.</t>
  </si>
  <si>
    <t>Priključek za praznjenje in izpiranje. Postavka obsega sestav od izstopa praznilne cevi iz etaže do priklopa na praznilno vertikalo. Komplet priključkov se izdela s potrebnimi elementi. Vključno spojni in pritrdilni material.</t>
  </si>
  <si>
    <t>Sestav vsebuje:
- navojno krogelno pipo DN50;
- "C" gasilska spojka
- cevne povezave DN50 skupne dolžine 1 m;
- fazonske kose DN50;
- vključno ključavnica in trak za zaklepanje armature</t>
  </si>
  <si>
    <t>Priključek za praznjenje pod stropom ki vsebuje:  T-kos 65/65/65, čep z ekscentrično navojno izvrtino DN25, krogelna pipa DN25, zaključena s čepom DN25, vse PN16. Izdelava po detajlu iz tega načrta D12.</t>
  </si>
  <si>
    <t>Priključek za odzračevanje pod stropom ki vsebuje:  čep DN65 z ekscentrično navojno izvrtino DN25, reduicrni dvovijačnik na DN15, vse PN16.</t>
  </si>
  <si>
    <t>Priključek za testiranje šprinkler inštalacije s testnim poševnosedežnim ventilom, DN25, s  privijačenim cevnim nastavkom, vključno s tesnilnim in montažnim materialom. Sestav vsebuje še: cevne povezave DN25 skupne dolžine 1m, fazonske kose DN25.</t>
  </si>
  <si>
    <t>K80</t>
  </si>
  <si>
    <t>K115</t>
  </si>
  <si>
    <t>Priključek za avtomatsko odzračevanje suhega voda za doseganje koncentracije dušika na 98% v cevovodu. Horizontalna izvedba. Element skladen z PED 2014/68/U, ustrezati mora zahtevami FM.</t>
  </si>
  <si>
    <t>Velikost sistema &lt;4.500 litrov</t>
  </si>
  <si>
    <r>
      <rPr>
        <b/>
        <sz val="10"/>
        <rFont val="Arial"/>
        <family val="2"/>
        <charset val="238"/>
      </rPr>
      <t xml:space="preserve">Protipovratni ventil z loputo in izvrtino </t>
    </r>
    <r>
      <rPr>
        <b/>
        <sz val="10"/>
        <rFont val="GreekC"/>
        <charset val="238"/>
      </rPr>
      <t>Φ</t>
    </r>
    <r>
      <rPr>
        <b/>
        <sz val="10"/>
        <rFont val="Arial"/>
        <family val="2"/>
        <charset val="238"/>
      </rPr>
      <t>2 mm</t>
    </r>
    <r>
      <rPr>
        <sz val="10"/>
        <rFont val="Arial"/>
        <family val="2"/>
      </rPr>
      <t xml:space="preserve"> za komprimiran zrak, z navojnimi priključki, iz medenine, DN15,  PN16, vključno z montažnim materialom</t>
    </r>
  </si>
  <si>
    <t>Podpora P1, sestavljena iz:
-betonsko sidro M10, 
-navojna palica M10,     
-objemka DN32,
Vsi elementi morajo biti galvanizirani podpore morajo ustrezati zahtevam FM in drugih dovoljenih.</t>
  </si>
  <si>
    <t>Podpora P2, sestavljena iz: 
-betonsko sidro M10, 
-navojna palica M10, 
-objemka DN65,
Vsi elementi morajo biti galvanizirani podpore morajo ustrezati zahtevam FM in drugih dovoljenih.</t>
  </si>
  <si>
    <t>Podpora P3, sestavljena iz:
-betonsko sidro M10,
-navojna palica M10,
-hruška DN100,             
Vsi elementi morajo biti galvanizirani podpore morajo ustrezati zahtevam FM in drugih dovoljenih.</t>
  </si>
  <si>
    <t>Podpora P4, sestavljena iz: 
-betonsko sidro M12, 
-navojna palica M12, 
-hruška DN150,
Vsi elementi morajo biti galvanizirani podpore morajo ustrezati zahtevam FM in drugih dovoljenih.</t>
  </si>
  <si>
    <t>Podpora P5, sestavljena iz: 
-protipotresna objemka DN100, 
-univerzalni protipotresni nosilec + cev DN25,
Vsi elementi morajo biti galvanizirani podpore morajo ustrezati zahtevam FM in drugih dovoljenih.</t>
  </si>
  <si>
    <t>Podpora P6, sestavljena iz:
-protipotresna objemka DN150,
-univerzalni protipotresni nosilec + cev DN25, 
Vsi elementi morajo biti galvanizirani podpore morajo ustrezati zahtevam FM in drugih dovoljenih.</t>
  </si>
  <si>
    <t>Podpora P8, sestavljena iz:
-protipotresna objemka DN65,
 -univerzalni protipotresni nosilec + cev DN25,
Vsi elementi morajo biti galvanizirani podpore morajo ustrezati zahtevam FM in drugih dovoljenih.</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</si>
  <si>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Opomba 1: Vsi deli cevovodov morajo biti pred montažo očiščeni od znotraj.
Opomba 2: Navedena je minimalna debelina stene cevi.</t>
  </si>
  <si>
    <t>SKUPAJ</t>
  </si>
  <si>
    <t>ŠPRINKLER PODPOSTAJA 2 - SPP2</t>
  </si>
  <si>
    <t xml:space="preserve">Cevovodi za dopustni delovni tlak razvoda po FM. Izdelani iz pocinkane cevi iz celega po EN10220 (DIN 2448), ali varjene po EN10220 (DIN 2458), iz materiala P235TR1. Spajanje s spojkami na utor (roll groove). Spojke morajo biti certificirane po FM, ustrezati delovnemu tlaku, dimenzijam in materialu cevi. 
Opomba1: Vsi deli cevovodov morajo biti pred montažo očiščeni od znotraj. 
Opomba2: Cevi se vgrajujejo pod stropom na višini do 2,5 m. </t>
  </si>
  <si>
    <t xml:space="preserve"> - cevni lok  45°  DN150</t>
  </si>
  <si>
    <t xml:space="preserve"> - čep DN65</t>
  </si>
  <si>
    <t>Priključek za odzračevanje pod stropom ki vsebuje:  čep z ekscentrično navojno izvrtino DN25, reduicrni dvovijačnik na DN15, vse PN16.</t>
  </si>
  <si>
    <t>ŠPRINKLER PODPOSTAJA 3 - SPP3</t>
  </si>
  <si>
    <t>ŠPRINKLER PODPOSTAJA 4 - SPP4</t>
  </si>
  <si>
    <t xml:space="preserve"> - cevni lok  45°  DN65</t>
  </si>
  <si>
    <r>
      <t>Prehodni element</t>
    </r>
    <r>
      <rPr>
        <b/>
        <sz val="10"/>
        <rFont val="Arial"/>
        <family val="2"/>
        <charset val="238"/>
      </rPr>
      <t xml:space="preserve"> za prehod cevi </t>
    </r>
    <r>
      <rPr>
        <sz val="10"/>
        <rFont val="Arial"/>
        <family val="2"/>
        <charset val="238"/>
      </rPr>
      <t xml:space="preserve">skozi </t>
    </r>
    <r>
      <rPr>
        <b/>
        <sz val="10"/>
        <rFont val="Arial"/>
        <family val="2"/>
        <charset val="238"/>
      </rPr>
      <t>požarno</t>
    </r>
    <r>
      <rPr>
        <sz val="10"/>
        <rFont val="Arial"/>
        <family val="2"/>
        <charset val="238"/>
      </rPr>
      <t xml:space="preserve"> steno ali ploščo, sestavljen iz:                                   -Pocinkana cev po EN10220 dimenzije DN125, spajanje s spojkami na utor                                                                  -2x reducirni kos DN150/DN125                                       -cevna podpora z omogočenim vertikalnim dvigom,         -polnilo iz ognjevarne mase.                                    Prehod zagotavlja požarno odpornost za čas, ki je zahtevan za požarno odpornost nosilne konstrukcije. </t>
    </r>
  </si>
  <si>
    <t xml:space="preserve">Podpora P7, sestavljena iz:
-enojni profil 41x21x2,5mm L=0.3m,
-2x držalo profila 83x42x6,
-2x matica za profil M12,              
-2x vijak M12x30,
-U-bolt DN150     
podpore morajo ustrezati zahtevam FM in drugih dovoljenih. </t>
  </si>
  <si>
    <t>ŠPRINKLER PODPOSTAJA 5 - SPP5</t>
  </si>
  <si>
    <t>ŠPRINKLER PODPOSTAJA 6 - SPP6</t>
  </si>
  <si>
    <t>ŠPRINKLER PODPOSTAJA 7 - SPP7</t>
  </si>
  <si>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6x DN150;  
 - navojni:  1x DN32 (praznjenje)
Razdelilnik vključuje še:
 - cevni lok DN150, 90°</t>
    </r>
  </si>
  <si>
    <t xml:space="preserve">Dimenzija razdelilnika je DN150. Dolžine 4,5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</si>
  <si>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t>dim: 4500x600; h=500mm</t>
  </si>
  <si>
    <t xml:space="preserve"> - T-kos DN100/DN32/DN100</t>
  </si>
  <si>
    <t>Priključek za odzračevanje pod stropom ki vsebuje:  čep DN32 z ekscentrično navojno izvrtino DN25, reduicrni dvovijačnik na DN15, vse PN16.</t>
  </si>
  <si>
    <t>ŠPRINKLER PODPOSTAJA 8 - SPP8</t>
  </si>
  <si>
    <t>DN 50   60,3 x 2,6 mm-utor</t>
  </si>
  <si>
    <t>SPRINKLER-T REDUKCIJA ZA IZHODNE VEJE tip 922</t>
  </si>
  <si>
    <t xml:space="preserve">Glavni priključki za sprinkler, navojne spojke za padne cevi, odcepne veje, merilnike in drenažne izpuste; za priključitev na glavno cevi velikosti 1” do 2-1/2”. Izdelane morajo biti iz duktilne litine v skladu z ASTM A-536, razred 65-45-12, s tesnilom iz sintetične gume, vijaki in matice pa iz pocinkanega, toplotno obdelanega ogljikovega jekla v skladu z ASTM A-183. T-redukcija mora biti pocinkana.
</t>
  </si>
  <si>
    <t>izhod 1/2" (DN15) - cev DN50</t>
  </si>
  <si>
    <t>ŠPRINKLER PODPOSTAJA 9 - SPP9</t>
  </si>
  <si>
    <t>ŠPRINKLER PODPOSTAJA 10 - SPP10</t>
  </si>
  <si>
    <t>ŠPRINKLER PODPOSTAJA 11 - SPP11</t>
  </si>
  <si>
    <t>ŠPRINKLER PODPOSTAJA 12 - SPP12</t>
  </si>
  <si>
    <t>ŠPRINKLER PODPOSTAJA 13 - SPP13</t>
  </si>
  <si>
    <t>ŠPRINKLER PODPOSTAJA 14 - SPP14</t>
  </si>
  <si>
    <t xml:space="preserve"> - T-kos DN65/DN50/DN65</t>
  </si>
  <si>
    <t xml:space="preserve"> - čep DN50</t>
  </si>
  <si>
    <t>Šprinkler šoba 1/2", stoječa, K80, RTI &gt; 80 (standardna), 68° C, pršna – spraj, s stekleno ampulo, medeninasta s prevleko za zaščito proti koroziji po FM (npr. nikljana površina s PTFE), z vsemi spojnimi elementi in FM certifikatom. 
(oznaka na risbi: S3)</t>
  </si>
  <si>
    <t>Šprinkler šoba 1/2", stranska, K80, RTI &gt; 80 (standardna), 68° C, pršna – spraj, s stekleno ampulo, medeninasta s prevleko za zaščito proti koroziji, z vsemi spojnimi elementi. 
(oznaka na risbi: S4)</t>
  </si>
  <si>
    <t xml:space="preserve">Glavni priključki za sprinkler, navojne spojke za odcepne veje, merilnike in drenažne izpuste; za priključitev na glavno cevi velikosti 1” do 2-1/2”. Izdelane morajo biti iz duktilne litine v skladu z ASTM A-536, razred 65-45-12, s tesnilom iz sintetične gume, vijaki in matice pa iz pocinkanega, toplotno obdelanega ogljikovega jekla v skladu z ASTM A-183. T-redukcija mora biti pocinkana.
</t>
  </si>
  <si>
    <t>izhod 3/4" (DN20) - cev DN65</t>
  </si>
  <si>
    <t>Priključek za odzračevanje pod stropom ki vsebuje:  čep 65 z ekscentrično navojno izvrtino DN25, reduicrni dvovijačnik na DN15, vse PN16.</t>
  </si>
  <si>
    <t>ŠPRINKLER PODPOSTAJA 15 - SPP15</t>
  </si>
  <si>
    <t>ŠPRINKLER PODPOSTAJA 16 - SPP16</t>
  </si>
  <si>
    <t>ŠPRINKLER PODPOSTAJA 17 - SPP17</t>
  </si>
  <si>
    <t>ŠPRINKLER PODPOSTAJA 18 - SPP18</t>
  </si>
  <si>
    <t xml:space="preserve"> - centrični reducirni kos DN150/DN65</t>
  </si>
  <si>
    <t xml:space="preserve"> - centrični reducirni kos DN100/DN65</t>
  </si>
  <si>
    <t>ŠPRINKLER PODPOSTAJA 19 - SPP19</t>
  </si>
  <si>
    <t>ŠPRINKLER PODPOSTAJA 20 - SPP20</t>
  </si>
  <si>
    <t>ŠPRINKLER PODPOSTAJA 21 - SPP21</t>
  </si>
  <si>
    <t>ŠPRINKLER PODPOSTAJA 22 - SPP22</t>
  </si>
  <si>
    <r>
      <rPr>
        <b/>
        <sz val="10"/>
        <rFont val="Arial"/>
        <family val="2"/>
        <charset val="238"/>
      </rPr>
      <t>Razdelilnik</t>
    </r>
    <r>
      <rPr>
        <sz val="10"/>
        <rFont val="Arial"/>
        <family val="2"/>
        <charset val="238"/>
      </rPr>
      <t>, izdelan po risbah v tem načrtu, iz cevi po DIN 2448 ali DIN 2458, materiala St.37,  in medsebojno spojenih (varjenje ali cevne spojke na utor) fazonskih kosov, opleskan, vključno z nosilnimi konzolami izdelanimi iz jeklenih U profilov, s pritrdilnimi objemkami, vključno z varilnim, montažnim in pritrdilnim materialom in navarjenimi priključki, za PN 16:
 - utorjeni (roll groove): 3x DN150;  
 - navojni:  1x DN32 (praznjenje)
Razdelilnik vključuje še:
 - cevni lok DN150, 90°</t>
    </r>
  </si>
  <si>
    <t xml:space="preserve">Dimenzija razdelilnika je DN150. Dolžine 3,0 m. Priključki za zaporne lopute in alarmne postaje so utorjeni. Praznilni priključki so navojni. 
Vključno noge razdelilnika, izdelane iz jeklenih in korozijsko zaščitenih (npr. pocinkanih) profilov, ter druga pritrdilna oprema za vgradnjo razdelilnika. 
Mere iz risbe kontrolirati na objektu. </t>
  </si>
  <si>
    <t>dim: 3000x600; h=500mm</t>
  </si>
  <si>
    <t xml:space="preserve"> - cevni lok  45°  DN32</t>
  </si>
  <si>
    <t xml:space="preserve"> - cevni lok  90°  DN32</t>
  </si>
  <si>
    <r>
      <rPr>
        <b/>
        <sz val="10"/>
        <rFont val="Arial"/>
        <family val="2"/>
        <charset val="238"/>
      </rPr>
      <t>Pršna</t>
    </r>
    <r>
      <rPr>
        <sz val="10"/>
        <rFont val="Arial"/>
        <family val="2"/>
      </rPr>
      <t xml:space="preserve"> </t>
    </r>
    <r>
      <rPr>
        <b/>
        <sz val="10"/>
        <rFont val="Arial"/>
        <family val="2"/>
        <charset val="238"/>
      </rPr>
      <t>alarmna membranska ventilska postaja</t>
    </r>
    <r>
      <rPr>
        <sz val="10"/>
        <rFont val="Arial"/>
        <family val="2"/>
      </rPr>
      <t xml:space="preserve">  na pnevmatsko daljinsko proženje, s pršnim ventilom,  </t>
    </r>
    <r>
      <rPr>
        <b/>
        <sz val="10"/>
        <rFont val="Arial"/>
        <family val="2"/>
        <charset val="238"/>
      </rPr>
      <t xml:space="preserve"> </t>
    </r>
    <r>
      <rPr>
        <sz val="10"/>
        <rFont val="Arial"/>
        <family val="2"/>
      </rPr>
      <t>PN16, z elektično kontrolo stanja odprto/zaprto, z vso pripadajočo armaturo, manometri in</t>
    </r>
    <r>
      <rPr>
        <b/>
        <sz val="10"/>
        <rFont val="Arial"/>
        <family val="2"/>
        <charset val="238"/>
      </rPr>
      <t xml:space="preserve"> </t>
    </r>
    <r>
      <rPr>
        <sz val="10"/>
        <rFont val="Arial"/>
        <family val="2"/>
      </rPr>
      <t xml:space="preserve">tlačnima stikaloma, za upravljanje in testiranje, vključno z lokom z izpustom, vključno s pritrdilnim materialom, vključno s pnevmatsko vzdrževalno enoto ter FM certifikatom. </t>
    </r>
  </si>
  <si>
    <r>
      <rPr>
        <b/>
        <sz val="10"/>
        <rFont val="Arial"/>
        <family val="2"/>
        <charset val="238"/>
      </rPr>
      <t>Zaporna loputa z reduktorjem</t>
    </r>
    <r>
      <rPr>
        <sz val="10"/>
        <rFont val="Arial"/>
        <family val="2"/>
      </rPr>
      <t xml:space="preserve">, velikosti 2”-12”, mora imeti soglasje UL/FM: ohišje mora biti iz duktilne litine, znotraj in zunaj prebarvano črno, tovarniško preizkušena pri 41 bar, za delovni tlak do 21 bar. Disk mora biti narejen iz nikljane duktilne litine; disk mora biti ekscentričen, da se v odprtem položaju ne dotika/stiska tesnila.
Ventil mora imeti ožlebljene priključke.
Reduktor mora biti nameščen v vodotesnem, prebarvanem jeklenem ohišju, komplet s kolesom in oranžnim indikatorjem položaja iz duktilne litine; ventil mora imeti tovarniško priključeno dvojno kontrolno stikalo za nadzor odprtega/zaprtega položaja.
 </t>
    </r>
  </si>
  <si>
    <t>DN 80</t>
  </si>
  <si>
    <t>DN 100</t>
  </si>
  <si>
    <t>Cevovod po FM/UL iz jeklene cevi, predfabriciran z utori za spajanje s cevnimi spojkami, z atesti. Cev je izdelana po SIST EN 10220 in SIST EN 10216 (brezživne) iz materiala P235TR1, za obratovalni tlak do 20 bar, z opleskom v barvi RAL 3000. Fitingi, spojni material in obešala morajo biti certificirani po FM/UL, ustrezati delovnemu tlaku, dimenzijam in materialu cevi.
Opomba 1: Vsi deli cevovodov morajo biti pred montažo očiščeni od znotraj.
Opomba 2: Cevi se vgrajujejo v 1. nadstropju.</t>
  </si>
  <si>
    <t xml:space="preserve"> - reducirni kos DN100/DN80</t>
  </si>
  <si>
    <t xml:space="preserve"> - reducirni kos DN200/DN100</t>
  </si>
  <si>
    <t xml:space="preserve"> - prehodni kos DN80-utor/DN80-press</t>
  </si>
  <si>
    <t>Cevovod iz nerjavnih preciznih cevi iz legiranega jekla X5CrNiMo material št. 1.4401 po EN 10088 (AISI 316), spajanje s press fitingi ali varjenjem v zaščitni atmosferi z atesti. Za obratovalni tlak do 16 bar, vključno z obešali, podporami in fitingi (tudi z izhodom za šprinkler šobo) za nerjavno šprinkler inštalacijo. Fitingi in spojni material morajo biti certificirani po FM, ustrezati delovnemu tlaku, dimenzijam in materialu cevi.
Opomba 1: Posamezni deli cevovodov morajo biti pred montažo očiščeni od znotraj. Po montaži je potrebno izvesti izpiranje z vodo ali izpihovanje s komprimiranim zrakom za vse cevne veje!
Opomba2: Razvod DN50 poteka po oboku rezervoarja premera 11 m.
Opomba3: Znotraj te postavke mora biti zajeto tudi morebitno krivljenje cevovoda.</t>
  </si>
  <si>
    <t>DN 20    (npr. 22x1,5mm)</t>
  </si>
  <si>
    <t>DN 25    (npr. 28×1,5mm)</t>
  </si>
  <si>
    <t>DN 50    (npr. 54×1,5mm)</t>
  </si>
  <si>
    <t>DN 80    (npr. 88,9×2,0mm)</t>
  </si>
  <si>
    <t>Šprinkler šoba 1/2", viseča, K80, RTI &gt; 80 (standardna), 93° C, pršna – spraj, s stekleno ampulo, medeninasta s prevleko za zaščito proti koroziji po FM (npr. nikljana površina s PTFE), z vsemi spojnimi elementi in FM certifikatom. (oznaka na risbi: S5)</t>
  </si>
  <si>
    <t>Šprinkler šoba 1/2", viseča, K40, odprta šoba, nerjavno jeklo, z vsemi spojnimi elementi. (oznaka na risbi: S8)</t>
  </si>
  <si>
    <t>Šprinkler šoba 1/2", viseča, K40, odprta šoba, nerjavno jeklo, z vsemi spojnimi elementi. (oznaka na risbi: S9)</t>
  </si>
  <si>
    <t xml:space="preserve">Spojke galvanizirane, v skladu z ASTM A-449 in ASTM A-183.
</t>
  </si>
  <si>
    <t>Priključek za testiranje šprinkler inštalacije s testnim poševnosedežnim ventilom, DN25, s  privijačenim cevnim nastavkom, vključno z manometrom in manometersko pipo, vključno s tesnilnim in montažnim materialom.</t>
  </si>
  <si>
    <t>K40</t>
  </si>
  <si>
    <t>šobe S5</t>
  </si>
  <si>
    <t>šobe S8</t>
  </si>
  <si>
    <t>šobe S9</t>
  </si>
  <si>
    <t>Cevovod po FM iz jeklene cevi, predfabriciran z utori za spajanje s cevnimi spojkami, z atesti. Cev je izdelana po SIST EN 10220 in SIST EN 10216  (brezživne) ali ASTM A795 iz materiala P235TR1, za obratovalni tlak do 20 bar, z opleskom v barvi RAL 3000. Fitingi, spojni material in obešala morajo biti certificirani po FM/UL, ustrezati delovnemu tlaku, dimenzijam in materialu cevi.
Opomba 1: Vsi deli cevovodov morajo biti pred montažo očiščeni od znotraj.
Opomba 2: Cevi se vgrajujejo v 1. nadstropju.
Opomba 3: Navedena je minimalna debelina stene cevi.</t>
  </si>
  <si>
    <t xml:space="preserve">DN 200    219,1 x 4,5 mm-utor  </t>
  </si>
  <si>
    <t>Izolacija cevi DN200 iz zgornje postavke v debelini 30mm iz mineralne volne s toplotno prevodnostjo 0,035 W/mK pri srednji temperaturi 40 stC z dodatno aluminijasto zaščito (alu pločevina debeline 0,8mm). Vključno z montažo z upoštevanjem spojk in podpor.</t>
  </si>
  <si>
    <t xml:space="preserve"> - cevni lok  45°  DN200</t>
  </si>
  <si>
    <t xml:space="preserve"> - cevni lok  90°  DN200</t>
  </si>
  <si>
    <t xml:space="preserve"> - T-kos DN200/DN150/DN200</t>
  </si>
  <si>
    <t xml:space="preserve"> - T-kos DN200/DN200/DN200</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</si>
  <si>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Sklop mora biti izoliran v minimalni debelini 30mm iz mineralne volne.
Opomba 1: Vsi deli cevovodov morajo biti pred montažo očiščeni od znotraj.
Opomba 2: Cevi se vgrajujejo v 1.nadstropju.
Opomba 3: Navedena je minimalna debelina stene cevi.</t>
  </si>
  <si>
    <t>Toga spojka mora biti pripravljena za montažo, zasnovana za neposredno montažo na ožlebljeno cev brez predhodne razstavitve spojke.
Toga spojka mora biti primerna za montažo na jekleno UNI/API/ASTM ožlebljeno cev , za maksimalni delovni tlak 25 bar.
Spojka mora biti primerna za tlačne pnevmatske in vodovodne cevi, ohišje iz duktilne litine razreda 65-45-12 skladno z ASTM A-536, pred-namazano EPDM “E” (A tip) tesnilo, z notranjim robom za pravilno pozicioniranje cevi. Spojne ploskve (vijaki) pod kotom 45°; za pravilno montažo ne potrebujete navornega ključa, dovolj je vizualni pregled stika kovina na kovino.
Oblika tesnila preprečuje, da vakuum ob praznjenju cevovoda tesnilo potegne iz naležne lege, kar lahko povzroči puščanje v cevovodu, tudi pri cevovodih montiranih brez naklona za drenažo.</t>
  </si>
  <si>
    <t xml:space="preserve">Spojke so barvane ali galvanizirane.
</t>
  </si>
  <si>
    <t xml:space="preserve">Podpora P7, sestavljena iz:
-enojni profil 41x21x2,5mm L=0.3m,
-2x držalo profila 83x42x6,
-2x matica za profil M12,              
-2x vijak M12x30,
-U-bolt DN200        
podpore morajo ustrezati zahtevam FM in drugih dovoljenih. </t>
  </si>
  <si>
    <t>Podpora P12, sestavljena iz:
-protipotresna objemka DN200,
-univerzalni protipotresni nosilec + cev DN32, 
Vsi elementi morajo biti galvanizirani podpore morajo ustrezati zahtevam FM in drugih dovoljenih.</t>
  </si>
  <si>
    <t>Začasna povezava s cevovodom po FM/UL iz jeklene cevi, predfabriciran z utori za spajanje s cevnimi spojkami, z atesti. Cev je izdelana po SIST EN 10220 in SIST EN 10216 (brezživne) iz materiala P235TR1, za obratovalni tlak do 20 bar, z opleskom v barvi RAL 3000, vključno s fazonskimi kosi, cevnimi spojkami, obešali in podporami za šprinkler inštalacijo. Fitingi, spojni material in obešala morajo biti certificirani po FM/UL, ustrezati delovnemu tlaku, dimenzijam in materialu cevi.
Opomba 1: Vsi deli cevovodov morajo biti pred montažo očiščeni od znotraj.
Opomba 2: Cevi se vgrajujejo v 1. nadstropju.</t>
  </si>
  <si>
    <t>Izolacija cevi DN100 iz zgornje postavke v debelini 30mm. Vključno z montažo z upoštevanjem spojk in podpor.</t>
  </si>
  <si>
    <t xml:space="preserve">Demontaža cevovoda iz ogljikovega jekla spojenega s cevnimi spojkami. Cevi se po demontaži očistijo, zaščitijo in ohranijo za kasnejšo montažo. Cevne spojke potrebno pregledati na znake poškodb in tesnila preveriti na znake obrabe. </t>
  </si>
  <si>
    <t>DUŠIKOVA POSTAJA</t>
  </si>
  <si>
    <t>Dušikova postaja za zaščito sprinkler sistema pred korozijo, ki vključuje PSA generatorje dušika. Sistem mora v najmanj 30 minutah napolniti omrežje velikosti 4.500 litrov z dušikom. Mora biti primeren za vgradnjo v sistem velikosti 500 m3. Tlak v suhem delu šprinkler sistema bo 1 bar oz. skladno z alarmnim ventilom. Oprema mora biti skladna po FM. V sklop dobave spadajo PSA generatorji dušika z dvojnim adsorpcijskim stolpom, integriran ali ločen sušilnik zraka, rezervoar dušika, krmilna omarica z avtomatskim nadzorom, sistem za nadzor čistosti in puščanja, povezava na nov kompresorski sistem. V kompletu delovne in rezervna postaja. Pri izpadu ene delovne enote mora rezervna enota pokriti 100% izpadne enote.  Vključno z vso elektro priključitvijo in zagonom sistema</t>
  </si>
  <si>
    <t xml:space="preserve">Kompresorska postaja za potrebe dušikove postaje. Batni ali vijačni kompresorji za vsak generator dušika, kontinuiran delovni režim, z rezervoarjem za stisnjen zrak. (primer specifikacije: velikost 500l, pretok 645l/min, tlak 10 bar, moč 5,5 kw). Mora ustrezati FM predpisom. Komplet vsebuje delovne in rezervno postajo. Rezervna postaja mora pokriti 100% izpad ene delovne postaje. Vključno s filtracijo zraka (predfiltri), regulatorjem, antivibracijski elementi, manometrom, protipovratnim ventilom. Kompresor mora zagotavljati količine in tlak stisnjenega zraka po zahtevah dušikove postaje. </t>
  </si>
  <si>
    <t>Varnostni ventil za komprimiran zrak nastavljen na izpustni tlak 10,0 bar. Navojni nastavek, ohišje ventila iz nerjavnega jekla skladno z DIN EN 1.4404. Tesnilo iz EPDM. Skladno s FM standardom</t>
  </si>
  <si>
    <r>
      <rPr>
        <b/>
        <sz val="10"/>
        <rFont val="Arial CE"/>
        <charset val="238"/>
      </rPr>
      <t>Krogelna pipa</t>
    </r>
    <r>
      <rPr>
        <sz val="11"/>
        <color theme="1"/>
        <rFont val="Aptos Narrow"/>
        <family val="2"/>
        <scheme val="minor"/>
      </rPr>
      <t xml:space="preserve"> za komprimiran zrak, z navojnim priključkom, medeninasta, krogla in vreteno iz nerjavnega jekla,  PN16, s tesnilom iz PTFE, z montažnim materialom. V ključno s končnim stikalom.</t>
    </r>
  </si>
  <si>
    <t xml:space="preserve">Cevovodi za dopustni delovni tlak razvoda po FM. Izdelani iz pocinkane cevi iz celega po EN10220 (DIN 2448), ali varjene po EN10220 (DIN 2458), iz materiala St 37. Spajanje s spojkami na utor (roll groove) ali navojno. Vključno z obešali, spojkami, fitingi in podporami za šprinkler inštalacijo. Spojke in obešala morajo biti certificirana po FM, ustrezati delovnemu tlaku, dimenzijam in materialu cevi. 
Opomba1: Vsi deli cevovodov morajo biti pred montažo očiščeni od znotraj. 
</t>
  </si>
  <si>
    <t>DN 20     26,9 x 2,9mm - navoj</t>
  </si>
  <si>
    <t xml:space="preserve">DN 25     33,7x2,6mm - utor                         </t>
  </si>
  <si>
    <t>Kompenzacijska lira montirana vertikalno skupaj z ventilom za odzračevanje skladno z FM/UL iz jeklene cevi, predfabriciran z utori za spajanje s cevnimi spojkami, z atesti. Cev je izdelana po SIST EN 10220 in SIST EN 10216 (brezživne) iz materiala P235TR1, za obratovalni tlak do 17 bar, z opleskom v barvi RAL 3000, Fitingi, spojni material in obešala morajo biti certificirani po FM/UL, ustrezati delovnemu tlaku, dimenzijam in materialu cevi. Za raztezke v razvodu +/-10 cm.
Opomba 1: Vsi deli cevovodov morajo biti pred montažo očiščeni od znotraj.
Opomba 2: Cevi se vgrajujejo v pritličju.
Opomba 3: Navedena je minimalna debelina stene cevi.</t>
  </si>
  <si>
    <t xml:space="preserve">DN 25    33,7 x 2,6 mm-utor  </t>
  </si>
  <si>
    <t>Pri oblikovanju cene za posamezno postavko glej tudi splošni opis uvodnega dela popisa.</t>
  </si>
  <si>
    <t xml:space="preserve">Izpiranje novih cevovodov z vodo in izdelava zapisnika. </t>
  </si>
  <si>
    <t>pš</t>
  </si>
  <si>
    <t>Hladni tlačni preizkus šprinkler omrežja z vodnim tlakom 15,5 bar, minimalno 2 uri, po odsekih.</t>
  </si>
  <si>
    <t>Dodatni hladni tlačni preizkus suhega dela šprinkler omrežja z zračnim tlakom 2,8 bar, minimalno 24 ur, po odsekih.</t>
  </si>
  <si>
    <t xml:space="preserve">Polnjenje mokrih cevovodov z vodo po opravljenih delih. Odzračevanje. </t>
  </si>
  <si>
    <t>Vezalna shema, plastificirana ali kaširana  in zaščitena s folijo, pritrjena na steno.</t>
  </si>
  <si>
    <t>Zidna navodila za obratovanje, kaširana in zaščitena s folijo, pritrdilni material.</t>
  </si>
  <si>
    <t xml:space="preserve">Pregled stabilne gasilne naprave s strani pooblaščene organizacije ter izdaja certifikata o ustreznosti naprave. </t>
  </si>
  <si>
    <t>Napisna ploščica za označevanje elementov, velikosti 60 mm × 45 mm, vključno pritrdilni material.</t>
  </si>
  <si>
    <t>ura</t>
  </si>
  <si>
    <t xml:space="preserve">REKAPITULACIJA - ELEKTRO INSTALACIJSKA DELA </t>
  </si>
  <si>
    <t>4. RAZSVETLJAVA</t>
  </si>
  <si>
    <t>NYY-J  3x6</t>
  </si>
  <si>
    <t>Stikalo,  250V,  komplet z ustrezno dozo za montažo v beton/na steno</t>
  </si>
  <si>
    <t>stikalo navadno nadometno</t>
  </si>
  <si>
    <t>Prilagoditev (demontaža in ponovna montaža) obstoječih svetilk splošne razsvetljave v
 garaži zaradi križanja s strojnimi inštalacijami, vključno z dobavo in montažo do 5 m 
kabla NMY-J 3×2,5 mm, pritrdilnim materialom ter vsemi potrebnimi deli za ponovno
 priključitev. Izvedba v usklajevanju s strojnimi izvajalci.</t>
  </si>
  <si>
    <t>Prilagoditev obstoječih elektro instalacij na kabelskih policah v garaži zaradi križanja s strojnimi inštalacijami, vključno z demontažo obstoječih kabelskih polic in montažo novih predpripravljenih kosov kabelskih polic, premikom, prevezavo in po potrebi podaljšanjem obstoječih kablov, dobavo in montažo dodatnih nosilcev, konzol in pritrdilnega materiala, izvedba po detajlu A ali B. Izvedba v usklajevanju s strojnimi izvajalci.</t>
  </si>
  <si>
    <t>2.RAZDELILNIKI</t>
  </si>
  <si>
    <t>1 RAZDELILNIK R-SPP1…SPP22</t>
  </si>
  <si>
    <t xml:space="preserve">Omara zidna, 1-krilna, IP66 V=400 Š=400 G=210mm jekl. ploč.
RAL7035,  vložek z DIN letvami in pokrovi. </t>
  </si>
  <si>
    <t>Stikalo 40A / 1P / za vgradnjo na DIN-letev,</t>
  </si>
  <si>
    <t>Prenapetostni odvodnik 2+0 TNS, razred I+II(B+C)275V</t>
  </si>
  <si>
    <t>Vtičnica 16A, 230V za na DIN letev</t>
  </si>
  <si>
    <t>Dograditev odklopnika 1p, 25A za tokokroge 5F1, 5F2, 5F3 in 5F4 v obstoječi omari P.SB/2</t>
  </si>
  <si>
    <t>Dograditev odklopnika 1p, 25A za tokokroge 35F1, 35F2 in 35F3 v obstoječi omari SB-P1A</t>
  </si>
  <si>
    <t>Dograditev odklopnika 1p, 25A za tokokrog F30 v obstoječi omari P+SB1</t>
  </si>
  <si>
    <t>Dograditev odklopnika 1p, 25A za tokokroge F30, F31 in F32  v obstoječi omari P+SB2</t>
  </si>
  <si>
    <t>Dograditev odklopnika 1p, 25A za tokokroge F30 in F31  v obstoječi omari 1N+SB1</t>
  </si>
  <si>
    <t xml:space="preserve">Požarna centrala;
analogna adresna naprava izdelana v skladu z EN 54 2 in 4, z dvema adresnima zankama, kapacitete do 252 (504) adresnih elementov za javljanje požara, plina in SOS signalizacije. Centrala ni razširljiva.
Mrežno povezovanje do največ 128 naprav. 
Naprava vsebuje:
- 3x programsko nastavljiv relejski izhod;
- 3x programsko nastavljiv vhod;
- 4x programsko nastavljiv par vhod/izhod
- 1x Ethernet priključek
- 2x priključek ZarjaNet-3000
- 1x USB 3.0 priključek
- 2x USB 2.0 priključek
- 2x izhod za napajanje zunanjih bremen 24 VDC
- 1x izhod za napajanje notranjih bremen 24 VDC
- 1x kovinsko ohišje NJP-3001 z AC-DC usmernikom 117 W in prostorom za vgradnjo baterij do 20Ah
- 1x upravljalno prikazovalni modul UPMO-3000 z 10´´ na dotik občutljivim zaslonom in 16.-mi LED indikatorji
- 1x osnovni modul OSMO, ki vključuje procesorsko enoto, ZarjaNet-3000 mrežno enoto ter enoto za nadzor napajalne napetosti in baterij
- 1x Funkcijski modul LIMO-Ap, 2 zanki po do največ 126 oziroma 254 adresnih elementov maksimalni tok na vsaki zanki: 0.5 A / 35 V, maksimalna dolžina zanke: 3000 m; </t>
  </si>
  <si>
    <t>Adresni dvokanalni vhodni, enokanalni izhodni vmesnik;
krmilni vmesnik z relejskim izhodom (maksimalno 3A) in dvema neodvisnima vhodoma, eden za priklop brezpotencialnih kontaktov in en OPTO vhod, komplet z ohišjem za nadometno montažo</t>
  </si>
  <si>
    <t>Podnožje za adresne javljalnike Apollo</t>
  </si>
  <si>
    <t>Notranja sirena;
alarmna notranja elektronska sirena, ohišje rdeče barve, nadometna montaža, 12V DC - 24V DC, 240mA (24V), 120dB, IP42</t>
  </si>
  <si>
    <t>Notranja bliskovka;
alarmna notranja elektronska bliskovka, ohišje rdeče barve, LED bliskovka, nadometna montaža, 9V DC - 60V DC, 10mA - 25mA, IP33, pokrivanje do 7,5m, nastavljivo do 2,5m (135m2 - 15m2), frekvenca utripanja 1Hz, nastavljivo 0,5Hz, višina montaže maksimalno 2,4m</t>
  </si>
  <si>
    <t xml:space="preserve">Dobava in montaža kabla;
JE-H(St)H 2x2x0,8 mm2 FE180/E30, komplet z ognjeodpornimi skobami oziroma ustreznimi pritrdili, energetski, ognjeodporen </t>
  </si>
  <si>
    <t>JE-H(St)H 2x2x0,8 mm2 FE180/E30</t>
  </si>
  <si>
    <t>Odklop in preusmeritev inštalacij obstoječega požarnega sistema, označevanje in zaključevanje inštalacije, mrežna prilagoditev sistema;</t>
  </si>
  <si>
    <t>dan</t>
  </si>
  <si>
    <t xml:space="preserve">Izdelava programa za požarni sistem 2000;
</t>
  </si>
  <si>
    <t xml:space="preserve">Mrežno parametriranje obstoječega sistema, zagon in preizkus delovanja, generalno testiranje, izdaja internega zapisnika o spuščanju sistema v pogon, prevozni stroški;
</t>
  </si>
  <si>
    <t>Demontaža obstoječe opreme sistema javljanja požara na objektu, odstranjevanje in odvoz na deponijo;</t>
  </si>
  <si>
    <t>GNC odstranjevanje konfigurirane opreem iz obstoječega grafičnega nadzornega sistema;</t>
  </si>
  <si>
    <t>Projekt PID - elektro;
dopolnitev oziroma vnos sprememb  v obstoječi generalni PID projektni dokumentaciji  sistema javljanja požara v dveh izvodih na podlagi digitaliziranih tlorisnih podlog, ki jih priskrbi naročnik</t>
  </si>
  <si>
    <t xml:space="preserve">Sestav sistemskega DNAP ohišja s komponentami sistema javljanje požara, interno notranje ožičenje, montaža opreme v ohišje, interno povezovanje, spojni, pritrdilni in inštalacijski povezovalni material;
</t>
  </si>
  <si>
    <t>Montaža in vezava dodatne napajalne enote "DNAP", komplet s kontrolnimi in krmilnimi vmesniki, električno povezovanje, vezava vmesnikov in povezovanje ter zagon;</t>
  </si>
  <si>
    <t>Sodelovanje pri priklopu krmiljenje strojnih komponent v objektu, test delovanja;</t>
  </si>
  <si>
    <t>SKUPNA REKAPITULACIJA - ČRPALIŠČE + APZ</t>
  </si>
  <si>
    <t>Novogradnja črpališča, zalogovnika za požarno vodo, strojnice in aktivna požarna zaščita - garažna hiša 
v Luki Koper</t>
  </si>
  <si>
    <t>AV</t>
  </si>
  <si>
    <t>MONTAŽA</t>
  </si>
  <si>
    <r>
      <rPr>
        <b/>
        <sz val="9"/>
        <rFont val="Arial CE"/>
        <charset val="238"/>
      </rPr>
      <t>DOBAVA</t>
    </r>
    <r>
      <rPr>
        <sz val="9"/>
        <rFont val="Arial CE"/>
        <charset val="238"/>
      </rPr>
      <t xml:space="preserve"> - KSB Etanorm  FXM 200-125-310</t>
    </r>
  </si>
  <si>
    <r>
      <rPr>
        <b/>
        <sz val="9"/>
        <rFont val="Arial CE"/>
        <charset val="238"/>
      </rPr>
      <t>DOBAVA</t>
    </r>
    <r>
      <rPr>
        <sz val="9"/>
        <rFont val="Arial CE"/>
        <charset val="238"/>
      </rPr>
      <t xml:space="preserve"> - REZERVOAR</t>
    </r>
  </si>
  <si>
    <t>DOBAVA - VICTAULIC tip NXT 768N</t>
  </si>
  <si>
    <t xml:space="preserve">DOBAVA - DN 32    42,4 x 2,6 mm-utor  </t>
  </si>
  <si>
    <t>DOBAVA - DN 65   76,1 x 2,9 mm-utor</t>
  </si>
  <si>
    <t>DOBAVA - ekscentrični reducirni kos DN65/DN32</t>
  </si>
  <si>
    <t>DOBAVA - Victaulic V3409</t>
  </si>
  <si>
    <t>DOBAVA - Viking VK2002 1/2" - K80</t>
  </si>
  <si>
    <t>DOBAVA - Viking VK2002 1/2" - K115</t>
  </si>
  <si>
    <t>DOBAVA - VICTAULIC FIRE LOCK tip 009N - DN32</t>
  </si>
  <si>
    <t>DOBAVA - VICTAULIC FIRE LOCK tip 009N - DN65</t>
  </si>
  <si>
    <r>
      <rPr>
        <b/>
        <sz val="10"/>
        <color theme="1"/>
        <rFont val="Arial"/>
        <family val="2"/>
      </rPr>
      <t>Vzdrževanje šprinkler sistema za obdobje 5 let.</t>
    </r>
    <r>
      <rPr>
        <sz val="10"/>
        <color theme="1"/>
        <rFont val="Arial"/>
        <family val="2"/>
      </rPr>
      <t xml:space="preserve">
</t>
    </r>
    <r>
      <rPr>
        <b/>
        <sz val="10"/>
        <color theme="1"/>
        <rFont val="Arial"/>
        <family val="2"/>
      </rPr>
      <t>Vzdrževalni pregledi oz. dela se izvajajo v terminu, ki ga izvajalec predhodno uskladi z naročnikom.
Po vzdrževalnem pregledu je izvajalec dolžan naročniku dostaviti poročilo o opravljenem pregledu in morebitno drugo dokumentacijo (kot npr. izveden test delovanja, poročilo vizualne kontrole ipd.)</t>
    </r>
  </si>
  <si>
    <t>Letna vizualna kontrola sprinkler sistema, kjer se preveri morebitno puščanje, poškodbe ali pa morebitno zarjavelost elementov</t>
  </si>
  <si>
    <t>a</t>
  </si>
  <si>
    <t>b</t>
  </si>
  <si>
    <t>c</t>
  </si>
  <si>
    <t>d</t>
  </si>
  <si>
    <t>e</t>
  </si>
  <si>
    <t>f</t>
  </si>
  <si>
    <t>Izobraževanje zaposlenih v Luki Koper za tedenski/mesečne vizualne preglede oz. kontrolo sistema (tudi zagon glavnih črpalk sistema v črpališču)</t>
  </si>
  <si>
    <t>Ustreza: Viking ali enakovredno</t>
  </si>
  <si>
    <t>Ustreza VICTAULIC tip NXT 768N  ali enakovredno</t>
  </si>
  <si>
    <t>Ustreza: Viking PMU-10 ali enakovredno</t>
  </si>
  <si>
    <t>Ustreza: Victaulic tip 717 ali enakovredno</t>
  </si>
  <si>
    <t>Ustreza: VICTAULIC tip 705 ali enakovredno</t>
  </si>
  <si>
    <t>Ustreza: Siemens RDD100 ali enakovredno</t>
  </si>
  <si>
    <t>Ustreza: Viking VK2002 ali enakovredno</t>
  </si>
  <si>
    <t>Ustreza: VICTAULIC FIRE LOCK tip 009N ali enakovredno</t>
  </si>
  <si>
    <t>Ustreza: VICTAULIC FIRE LOCK tip 177N ali enakovredno</t>
  </si>
  <si>
    <t>Ustreza: N2BLAST tip APS  ali enakovredno</t>
  </si>
  <si>
    <t>Ustreza: MDM  ali enakovredno</t>
  </si>
  <si>
    <r>
      <t xml:space="preserve">Ustreza VICTAULIC tip NXT 768N  ali </t>
    </r>
    <r>
      <rPr>
        <b/>
        <sz val="10"/>
        <color theme="1"/>
        <rFont val="Arial"/>
        <family val="2"/>
        <charset val="238"/>
      </rPr>
      <t>enakovredno</t>
    </r>
  </si>
  <si>
    <t>Ustreza: Victaulic V3409 ali enakovredno</t>
  </si>
  <si>
    <t>Ustreza: Victaulic V2709 ali enakovredno</t>
  </si>
  <si>
    <t>DOBAVA - Victaulic V2709</t>
  </si>
  <si>
    <t>Ustreza VICTAULIC tip NXT 769  ali enakovredno</t>
  </si>
  <si>
    <t>Ustreza: Victaulic tip 705 ali enakovredno</t>
  </si>
  <si>
    <t>Ustreza: Viking VK1021 ali enakovredno</t>
  </si>
  <si>
    <t>Ustreza: Victaulic MXD RD219 ali enakovredno</t>
  </si>
  <si>
    <t>Ustreza: Viking MXD WD  ali enakovredno</t>
  </si>
  <si>
    <t>Ustreza: N2BLAST, 3x N2 Blast FPS-22500 Nitrogen ali enakovredno</t>
  </si>
  <si>
    <t>Ustreza: 3x Falcon 50-75 ali enakovredno</t>
  </si>
  <si>
    <t>Ustreza: T VICTAULIC FireLock tip 912 ali enakovredno</t>
  </si>
  <si>
    <t>Ustreza: T VICTAULIC FireLock tip 922 ali enakovredno</t>
  </si>
  <si>
    <r>
      <t xml:space="preserve">letni </t>
    </r>
    <r>
      <rPr>
        <sz val="10"/>
        <color theme="1"/>
        <rFont val="Arial"/>
        <family val="2"/>
      </rPr>
      <t>pregled za vse suhe alarmne ventile</t>
    </r>
  </si>
  <si>
    <r>
      <t xml:space="preserve">letni pregled na elektro delu - </t>
    </r>
    <r>
      <rPr>
        <sz val="10"/>
        <color theme="1"/>
        <rFont val="Arial"/>
        <family val="2"/>
      </rPr>
      <t>preizkušanje in delovanje prenosov napak in alarmov na požarno centralo</t>
    </r>
    <r>
      <rPr>
        <sz val="10"/>
        <color theme="1"/>
        <rFont val="Arial"/>
        <family val="2"/>
        <charset val="238"/>
      </rPr>
      <t>, skupaj s preizkusom delovanja nadzorne centrale</t>
    </r>
  </si>
  <si>
    <r>
      <t xml:space="preserve">letni redni </t>
    </r>
    <r>
      <rPr>
        <sz val="10"/>
        <color theme="1"/>
        <rFont val="Arial"/>
        <family val="2"/>
      </rPr>
      <t>servis črpalk</t>
    </r>
  </si>
  <si>
    <r>
      <t xml:space="preserve">Letni redni servis oz. </t>
    </r>
    <r>
      <rPr>
        <sz val="10"/>
        <color theme="1"/>
        <rFont val="Arial"/>
        <family val="2"/>
      </rPr>
      <t xml:space="preserve">servis </t>
    </r>
    <r>
      <rPr>
        <sz val="10"/>
        <color theme="1"/>
        <rFont val="Arial"/>
        <family val="2"/>
        <charset val="238"/>
      </rPr>
      <t xml:space="preserve">po 1000 delovnih urah </t>
    </r>
    <r>
      <rPr>
        <sz val="10"/>
        <color theme="1"/>
        <rFont val="Arial"/>
        <family val="2"/>
      </rPr>
      <t xml:space="preserve">generatorjev dušika </t>
    </r>
    <r>
      <rPr>
        <sz val="10"/>
        <color theme="1"/>
        <rFont val="Arial"/>
        <family val="2"/>
        <charset val="238"/>
      </rPr>
      <t xml:space="preserve">z menjavo filtrov </t>
    </r>
  </si>
  <si>
    <t>NEPREDVIDENA DELA (5% vrednosti 1 do 14)</t>
  </si>
  <si>
    <t>SKUPAJ GRADBENO OBRTNIŠKA DELA brez nepredvidenih del:</t>
  </si>
  <si>
    <t>NEPREDVIDENA DELA (5% vrednosti 1 do 3)</t>
  </si>
  <si>
    <t>SKUPAJ STROJNO INŠTALACIJSKA DELA brez nepredvidenih del:</t>
  </si>
  <si>
    <t>g</t>
  </si>
  <si>
    <t>h</t>
  </si>
  <si>
    <t>i</t>
  </si>
  <si>
    <t>NEPREDVIDENA DELA (5% vrednosti 1 do 6)</t>
  </si>
  <si>
    <t>SKUPAJ ELEKTRO INŠTALACIJSKA DELA brez nepredvidenih del:</t>
  </si>
  <si>
    <t>j</t>
  </si>
  <si>
    <t>k</t>
  </si>
  <si>
    <t>l</t>
  </si>
  <si>
    <t>n</t>
  </si>
  <si>
    <t>7a</t>
  </si>
  <si>
    <t>1</t>
  </si>
  <si>
    <t>2</t>
  </si>
  <si>
    <t>3</t>
  </si>
  <si>
    <t>4</t>
  </si>
  <si>
    <t>NEPREDVIDENA DELA (5% vrednosti 1 do 11)</t>
  </si>
  <si>
    <t>Vrednost v EUR brez DDV</t>
  </si>
  <si>
    <t>NEPREDVIDENA DELA 5 % vrednosti 1 do 27</t>
  </si>
  <si>
    <t>STROJNE oz. šprinkler INŠTALACIJE</t>
  </si>
  <si>
    <t>REKAPITULACIJA strojne oz. ŠPRINKLER INŠTALACIJE</t>
  </si>
  <si>
    <t>o</t>
  </si>
  <si>
    <t>p</t>
  </si>
  <si>
    <t>NEPREDVIDENA DELA (5% vrednosti 1 do 4)</t>
  </si>
  <si>
    <t>SKUPAJ ELEKTRO INSTALACIJSKA DELA brez nepredvidenih del:</t>
  </si>
  <si>
    <t>Energetski kabel s finožičnimi Cu  vodniki  - 0,6/1 kV za notrajo uporabo, položen delno na kabelske police ter delno v instalacijske cevi. Ustrezati mora standardu  SIST EN 50575  ECA</t>
  </si>
  <si>
    <t>Nadzor statika</t>
  </si>
  <si>
    <t>Nadzor geomehanika</t>
  </si>
  <si>
    <t>prostornina v vgrajenem stanju pred odstranitvijo oz. rušenjem. Količine odstranjenih gradbenih konstrukcij so ocenjene na podlagi načrtov obstoječega stanja.</t>
  </si>
  <si>
    <r>
      <rPr>
        <b/>
        <sz val="10"/>
        <color theme="1"/>
        <rFont val="Arial"/>
        <family val="2"/>
        <charset val="238"/>
      </rPr>
      <t>10. Izmere :</t>
    </r>
    <r>
      <rPr>
        <sz val="10"/>
        <rFont val="Arial"/>
        <family val="2"/>
        <charset val="238"/>
      </rPr>
      <t xml:space="preserve">
Rušenje, podiranje, sekanje, izbijanje so količine določene v trdnem in  ne v zrahljanem stanju (mere sestavnih delov, pred rušenjem).
Za pozicije rušenja se šteje, da so določene predpostavke glede nastalih količin različnih gradbenih odpadnih materialov za obračun dogovorjene, ne glede na primanjkljaj ali presežek ali dejansko vrsto.</t>
    </r>
  </si>
  <si>
    <t xml:space="preserve">Nabava, dobava in ročno vgrajevanje podložnega betona v nearmirane konstrukcije preseka od 0.08-0.12 m3/m2-m. beton iz naravne frakcije. Tlačna trdnost betona C12/15. </t>
  </si>
  <si>
    <t xml:space="preserve">Nabava, dobava materiala in vgradnja rebraste armature B500 (ocena 70kg/m3), skupaj z uvrtavanjem palic v obstoječo podlago. </t>
  </si>
  <si>
    <t xml:space="preserve">Nabava, dobava in ročno vgrajevanje betona z vibriranjem v armirane konstrukcije preseka od 0.12-0.20 m3/m2-m. beton iz naravne frakcije. Tlačna trdnost betona C20/25, XC1, XS1 . </t>
  </si>
  <si>
    <r>
      <t xml:space="preserve">Dodatne </t>
    </r>
    <r>
      <rPr>
        <b/>
        <sz val="10"/>
        <rFont val="Arial"/>
        <family val="2"/>
        <charset val="238"/>
      </rPr>
      <t>rezervne šobe</t>
    </r>
    <r>
      <rPr>
        <sz val="10"/>
        <rFont val="Arial"/>
        <family val="2"/>
        <charset val="238"/>
      </rPr>
      <t xml:space="preserve"> vstavljene v omarico v SPP 1. 
</t>
    </r>
    <r>
      <rPr>
        <b/>
        <sz val="10"/>
        <rFont val="Arial"/>
        <family val="2"/>
        <charset val="238"/>
      </rPr>
      <t xml:space="preserve">Opomba: </t>
    </r>
    <r>
      <rPr>
        <sz val="10"/>
        <rFont val="Arial"/>
        <family val="2"/>
        <charset val="238"/>
      </rPr>
      <t>Količina je določena po smernici.</t>
    </r>
  </si>
  <si>
    <r>
      <t xml:space="preserve">Dodatne </t>
    </r>
    <r>
      <rPr>
        <b/>
        <sz val="10"/>
        <rFont val="Arial"/>
        <family val="2"/>
        <charset val="238"/>
      </rPr>
      <t>rezervne šobe</t>
    </r>
    <r>
      <rPr>
        <sz val="10"/>
        <rFont val="Arial"/>
        <family val="2"/>
        <charset val="238"/>
      </rPr>
      <t xml:space="preserve"> vstavljene v omarico v črpališče. 
</t>
    </r>
    <r>
      <rPr>
        <b/>
        <sz val="10"/>
        <rFont val="Arial"/>
        <family val="2"/>
        <charset val="238"/>
      </rPr>
      <t xml:space="preserve">Opomba: </t>
    </r>
    <r>
      <rPr>
        <sz val="10"/>
        <rFont val="Arial"/>
        <family val="2"/>
        <charset val="238"/>
      </rPr>
      <t>Količina je določena po smernici.</t>
    </r>
  </si>
  <si>
    <r>
      <t xml:space="preserve">Vgrajevanje v konstrukcijske vseh vrst. Količine določene na osnovi izvlečka armature po načrtih gradbenih konstrukcij (armaturni načrt). Ves ostali vezni material, distančnike in podobno je vključiti v ceno po e.m. položene armature. </t>
    </r>
    <r>
      <rPr>
        <b/>
        <sz val="10"/>
        <rFont val="Arial"/>
        <family val="2"/>
        <charset val="238"/>
      </rPr>
      <t>Pred podpisom pogodbe je potrebno količino preveriti v armaturnem načrtu!</t>
    </r>
  </si>
  <si>
    <t>Priprava odvodnjavanja: črpalke, napeljave, izdelava črpalne jame ali  jaška za črpanje vode iz gradbene jame. Število črpališč določi izvajalec glede na možnosti na gradbišču. Količine določene po tlorisni površini gradbene jame, ki jo je potrebno odvodnjavati (dno z brežinami).
Odvodnjavanje gradbene jame</t>
  </si>
  <si>
    <t>Izvajanje črpanja in vzdrževanje črpalk s celotnim sistemom odvodnjavanja glede na potrebno trajanje, vključno s porabo elektrike. Število in moč črpalk po izboru izvajalca. 
Črpanje vode z vzdrževanjem sistema</t>
  </si>
  <si>
    <t xml:space="preserve">Vse cene postavk naj povsod tam, kjer je to potrebno, obvezno zajemajo in upoštevajo tudi nabavo in dobavo vsega potrebnega materiala na gradbišče za izvedbo potrebnih del obranvnavanih v postavki. 
</t>
  </si>
  <si>
    <t>Količine odstranjenih gradbenih konstrukcij so ocenjene na podlagi načrtov obstoječega stanja.</t>
  </si>
  <si>
    <t xml:space="preserve">Standardi za tesarska dela vsebujejo poleg izdelave same, po opisu v posameznem opisu, še vsa potrebna pomožna dela, zlasti: Opis dela: kalkulativni elementi - kar mora biti zajeto v cenah posameznih postavk za izvedbo tesarskih del. </t>
  </si>
  <si>
    <t>Način določitve količin popisnih postavk:</t>
  </si>
  <si>
    <r>
      <rPr>
        <b/>
        <sz val="10"/>
        <rFont val="Arial"/>
        <family val="2"/>
      </rPr>
      <t>Dobava, priprava in vgradnja armaturnega jekla v naglavno gredo in temeljno ploščo zalogovnika.</t>
    </r>
    <r>
      <rPr>
        <sz val="10"/>
        <rFont val="Arial"/>
        <family val="2"/>
      </rPr>
      <t xml:space="preserve"> Dobava, razrez, oblikovanje, transport in vgradnja armaturnega jekla za naglavno gredo in temeljno ploščo zalogovnika, v skladu s projektno in armaturno dokumentacijo ter zahtevami standardov BAS EN 1992-1-1 in BAS EN 10080. Armaturne palice se postavijo in povežejo z žico v skladu z načrti opaža in pozicije v betonski konstrukciji. Specifikacija: B500B ali kot določeno v projektu
Premeri palic po armaturnem načrtu (npr. Ø12, Ø16, Ø20 itd.).Način povezovanja: vezava z žico (ročna ali mehanska)Postavka vključuje dobavo armaturnega jekla, razrez in oblikovanje po načrtu, transport na gradbišče, postavitev in vezavo armature v gredi, pomožna dela (distančniki, sidranje, priprava) odrezke in izgube do 3 % mase. 
Kakovost in izvedba morata biti skladni s standardoma  EN 1992-1-1 in  EN 10080. </t>
    </r>
    <r>
      <rPr>
        <b/>
        <sz val="10"/>
        <rFont val="Arial"/>
        <family val="2"/>
      </rPr>
      <t>(Glej načrt gradbenih konstrukcij - armaturni načrti)</t>
    </r>
  </si>
  <si>
    <r>
      <rPr>
        <b/>
        <sz val="10"/>
        <rFont val="Arial"/>
        <family val="2"/>
      </rPr>
      <t xml:space="preserve">Dobava, priprava in vgradnja armaturnega jekla v AB konstukcijo črpališča in strojnice. </t>
    </r>
    <r>
      <rPr>
        <sz val="10"/>
        <rFont val="Arial"/>
        <family val="2"/>
      </rPr>
      <t xml:space="preserve">Dobava, razrez, oblikovanje, transport in vgradnja armaturnega jekla za AB konstrukcijo črpališča in strojnice, v skladu s projektno in armaturno dokumentacijo ter zahtevami standardov BAS EN 1992-1-1 in BAS EN 10080. Armaturne palice se postavijo in povežejo z žico v skladu z načrti opaža in pozicije v betonski konstrukciji. Specifikacija: B500B ali kot določeno v projektu
Premeri palic po armaturnem načrtu (npr. Ø12, Ø16, Ø20 itd.).Način povezovanja: vezava z žico (ročna ali mehanska)Postavka vključuje dobavo armaturnega jekla, razrez in oblikovanje po načrtu, transport na gradbišče, postavitev in vezavo armature v gredi, pomožna dela (distančniki, sidranje, priprava) odrezke in izgube do 3 % mase. 
Kakovost in izvedba morata biti skladni s standardoma  EN 1992-1-1 in  EN 10080. </t>
    </r>
    <r>
      <rPr>
        <b/>
        <sz val="10"/>
        <rFont val="Arial"/>
        <family val="2"/>
      </rPr>
      <t>(Glej načrt gradbenih konstrukcij - armaturni načrti)</t>
    </r>
  </si>
  <si>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posebej, razen če je v opisu postavke drugače navedeno</t>
  </si>
  <si>
    <t>Pravila za izmere</t>
  </si>
  <si>
    <t xml:space="preserve">Količine so določene na zatesnjeno površino. Vsi preklopi, tudi tisti med vodoravno in navpično izolacijo. Vodoravne in navpične izolacije od stene do stene (roba do roba) oziroma stropa do dna neglede na to, ali je prehod izveden klinasto ali z zaokrožnico.  </t>
  </si>
  <si>
    <t>Zavihki do višine 30 cm so zajeti skupaj z vodoravno površino zatesnjene površine. Višji zavihki so predvideni v posamezni postavki</t>
  </si>
  <si>
    <t>Količina je določena kot izvedena površina ali dolžina. Vsi preklopi niso posebej in jih je vključiti v c.e.m.</t>
  </si>
  <si>
    <t>Pokrivanje strehe, ravne ali ukrivljene je predvideno po kvadraturi pokrite površine.</t>
  </si>
  <si>
    <t>Po kosih so predvideni zbirni kotlički na žlebu, ventilacijski nastavki, zidne ventilacije, obrobe malih strešnih oken in podobni kosovni izdelki.</t>
  </si>
  <si>
    <t xml:space="preserve">Način določitve količin popisnih postavk: </t>
  </si>
  <si>
    <t>Poskusno obratovanje - potrebno izvesti prvi zagon in preveriti delovanje sistema</t>
  </si>
  <si>
    <t>1.1.</t>
  </si>
  <si>
    <t>1.2.</t>
  </si>
  <si>
    <t>1.4.</t>
  </si>
  <si>
    <t>1.3.</t>
  </si>
  <si>
    <t>1.5.</t>
  </si>
  <si>
    <t>1.6.</t>
  </si>
  <si>
    <t>01.07.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</si>
  <si>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</si>
  <si>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</si>
  <si>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</si>
  <si>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</si>
  <si>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</si>
  <si>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</si>
  <si>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</si>
  <si>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</si>
  <si>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</si>
  <si>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</si>
  <si>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</si>
  <si>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</si>
  <si>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</si>
  <si>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</si>
  <si>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</si>
  <si>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</si>
  <si>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</si>
  <si>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</si>
  <si>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</si>
  <si>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</si>
  <si>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</si>
  <si>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</si>
  <si>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</si>
  <si>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</si>
  <si>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</si>
  <si>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</si>
  <si>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</si>
  <si>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</si>
  <si>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</si>
  <si>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</si>
  <si>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</si>
  <si>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</si>
  <si>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</si>
  <si>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</si>
  <si>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</si>
  <si>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</si>
  <si>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</si>
  <si>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</si>
  <si>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</si>
  <si>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</si>
  <si>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</si>
  <si>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</si>
  <si>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</si>
  <si>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</si>
  <si>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</si>
  <si>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</si>
  <si>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</si>
  <si>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</si>
  <si>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2.1.</t>
  </si>
  <si>
    <t>2.2.</t>
  </si>
  <si>
    <t>2.3.</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</si>
  <si>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</si>
  <si>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</si>
  <si>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</si>
  <si>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</si>
  <si>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</si>
  <si>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</si>
  <si>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</si>
  <si>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</si>
  <si>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</si>
  <si>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</si>
  <si>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</si>
  <si>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</si>
  <si>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</si>
  <si>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</si>
  <si>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</si>
  <si>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</si>
  <si>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</si>
  <si>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</si>
  <si>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</si>
  <si>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</si>
  <si>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</si>
  <si>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</si>
  <si>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</si>
  <si>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</si>
  <si>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3.1.</t>
  </si>
  <si>
    <t>3.2.</t>
  </si>
  <si>
    <t>3.3.</t>
  </si>
  <si>
    <t>3.4.</t>
  </si>
  <si>
    <t>3.5.</t>
  </si>
  <si>
    <t>3.6.</t>
  </si>
  <si>
    <t>3.7.</t>
  </si>
  <si>
    <t>3.8.</t>
  </si>
  <si>
    <t>3.9.</t>
  </si>
  <si>
    <t>3.10.</t>
  </si>
  <si>
    <t>3.11.</t>
  </si>
  <si>
    <t>3.12.</t>
  </si>
  <si>
    <t>3.13.</t>
  </si>
  <si>
    <t>3.14.</t>
  </si>
  <si>
    <t>3.15.</t>
  </si>
  <si>
    <t>Skupna vrednost postavk z oznako AV</t>
  </si>
  <si>
    <t>Dobavljene cevi morajo biti kvalitetno vroče cinkane in morajo dosegati vsaj razred C4-M odpornosti proti koroziji po standardu ISO 12944-6:2018 oziroma C4 po standardu ISO 14713-1 (glej standard EN 10240, 8.2.1 = A1 - 55 um za znotraj in 8.2.2 = B1 - 55um za zunaj).</t>
  </si>
  <si>
    <t xml:space="preserve">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ali navojno. Vključno z obešali, fitingi in podporami za šprinkler inštalacijo. Spojke in fitingi morajo biti certificirana po FM, ustrezati delovnemu tlaku, dimenzijam in materialu cevi. Obešala morajo biti certificirana po FM in ustrezati dimenzijam in materialu cevi.
Opomba1: Vsi deli cevovodov morajo biti pred montažo očiščeni od znotraj.
Opomba 2: Minimalna debelina stene cevi navedena ob nominalnemu premeru cevi.
</t>
  </si>
  <si>
    <t>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Spojke morajo biti certificirane po FM, ustrezati delovnemu tlaku, dimenzijam in materialu cevi. 
Opomba1: Vsi deli cevovodov morajo biti pred montažo očiščeni od znotraj. 
Opomba2: Cevi se vgrajujejo pod stropom na višini do 2,5 m. 
Opomba3: Minimalna debelina stene cevi navedena ob nominalnemu premeru cevi.</t>
  </si>
  <si>
    <t>Cevovodi za dopustni delovni tlak razvoda po FM. Izdelani iz pocinkane cevi iz celega po EN10220 (DIN 2448), ali varjene po EN10220 (DIN 2458) ali po ASTM A795 ali EN10255, iz materiala P235TR1. Dosegati morajo vsaj razred C4-M odpornosti proti koroziji po standardu ISO 12944-6:2018 oziroma C4 po standardu ISO 14713-1 (glej standard EN 10240, 8.2.1 = A1 - 55 um za znotraj in 8.2.2 = B1 - 55um za zunaj). Spajanje s spojkami na utor (roll groove). Vključno s cevnimi spojkami, obešali, podporami in fitingi za šprinkler inštalacijo.Spojke in fitingi morajo biti certificirani po FM, ustrezati delovnemu tlaku, dimenzijam in materialu cevi. 
Opomba1: Vsi deli cevovodov morajo biti pred montažo očiščeni od znotraj. 
Opomba2: Cevi se vgrajujejo pod stropom na višini do 2,5 m. 
Opomba3: Minimalna debelina stene cevi navedena ob nominalnemu premeru cevi.</t>
  </si>
  <si>
    <t>Pri vseh postavkah je predvidena dobava montaža navedenega materiala</t>
  </si>
  <si>
    <t>Za vse materiale kjer je naveden določen tip in proizvajalec velja, da se lahko predvidi enakovreden material drugega proizvajalca. Sistem bo moral biti integriran in kompatibilen z obstoječim požarnim sistemom naročnika.</t>
  </si>
  <si>
    <t>Zarja, NJP-3001 - SLO ali enakovredno</t>
  </si>
  <si>
    <t>Zarja, DNAP-550 24V 5A ali enakovredno</t>
  </si>
  <si>
    <t>AX / 600x800x250 ali enakovredno</t>
  </si>
  <si>
    <t>Zarja, AV-622 DIN RAIL, ali enakovredno</t>
  </si>
  <si>
    <t>Zarja, AV-602 DIN RAIL, ali enakovredno</t>
  </si>
  <si>
    <t>Apollo, RJ XP-95 - VODOTESNI, ali enakovredno</t>
  </si>
  <si>
    <t>Apollo, OPT Soteria, ali enakovredno</t>
  </si>
  <si>
    <t>Apollo, P Soteria, ali enakovredno</t>
  </si>
  <si>
    <t>Zarja, TP-60, ali enakovredno</t>
  </si>
  <si>
    <t>WESB ali enakovredno</t>
  </si>
  <si>
    <t>Zarja, ZO2-25 KISIK, ali enakovredno</t>
  </si>
  <si>
    <t>SZI-01/01-3, ali enakovredno</t>
  </si>
  <si>
    <t xml:space="preserve">SZI-01/02-3 ali enakovredno </t>
  </si>
  <si>
    <t>Zarja, NJP-3001 - SLO, ali enakovredno</t>
  </si>
  <si>
    <t>Zarja, DNAP-550 24V 5A, ali enakovredno</t>
  </si>
  <si>
    <t>Zarja, AV-618, ali enakovredno</t>
  </si>
  <si>
    <t>Apollo, OPT Soteria ali enakovredno</t>
  </si>
  <si>
    <t>ES ali enakovredno</t>
  </si>
  <si>
    <t>EB-04 ali enakovredno</t>
  </si>
  <si>
    <r>
      <t xml:space="preserve">Geomehanski nadzor </t>
    </r>
    <r>
      <rPr>
        <sz val="10"/>
        <rFont val="Arial"/>
        <family val="2"/>
      </rPr>
      <t xml:space="preserve">pri izvedbi zemeljskih del in izdelava zaključnega poročila. </t>
    </r>
  </si>
  <si>
    <t>Rušitev betonskega jaška dimenzij fi100cm, globine 2m</t>
  </si>
  <si>
    <r>
      <rPr>
        <b/>
        <sz val="10"/>
        <rFont val="Arial"/>
        <family val="2"/>
        <charset val="238"/>
      </rPr>
      <t>Rušitev obstoječe meteorne kanalizacije</t>
    </r>
    <r>
      <rPr>
        <sz val="10"/>
        <rFont val="Arial"/>
        <family val="2"/>
        <charset val="238"/>
      </rPr>
      <t xml:space="preserve"> in odvoz odpadkov na deponijo. Postavka vključuje tudi čiščenje terena in obstoječih cevi ki se ohranjajo. </t>
    </r>
  </si>
  <si>
    <r>
      <t>Rušitev in odstranitev obstoječega jaška za meteorno vodo.</t>
    </r>
    <r>
      <rPr>
        <sz val="10"/>
        <rFont val="Arial"/>
        <family val="2"/>
        <charset val="238"/>
      </rPr>
      <t xml:space="preserve"> Postavka vključuje ves potreben material in delo za odstranitev jaška in odvoz na deponijo. Postavka vključuje tudi izkop. </t>
    </r>
  </si>
  <si>
    <t>cev ø 315 mm</t>
  </si>
  <si>
    <t>cev ø 400 mm</t>
  </si>
  <si>
    <t>revizijski jašek  ø 100 cm</t>
  </si>
  <si>
    <r>
      <rPr>
        <b/>
        <sz val="10"/>
        <rFont val="Arial"/>
        <family val="2"/>
        <charset val="238"/>
      </rPr>
      <t>Nabava, dobava in izdelava revizijskih jaškov</t>
    </r>
    <r>
      <rPr>
        <sz val="10"/>
        <rFont val="Arial"/>
        <family val="2"/>
        <charset val="238"/>
      </rPr>
      <t xml:space="preserve"> iz betonskih cevi vključno z obdelavo dna |ø 1000 cm , globina do 200 cm vključno z betonskim pokrovom</t>
    </r>
  </si>
  <si>
    <r>
      <rPr>
        <b/>
        <sz val="10"/>
        <rFont val="Arial"/>
        <family val="2"/>
        <charset val="238"/>
      </rPr>
      <t>Enostranski zarez</t>
    </r>
    <r>
      <rPr>
        <sz val="10"/>
        <rFont val="Arial"/>
        <family val="2"/>
        <charset val="238"/>
      </rPr>
      <t xml:space="preserve"> asfalta, v ceno je vključen transport vse mehanizacije, dela in predpriprave. Postavka upošteva zarez asfalta po trasi novega opornega zidu. Postavka je ocenjena, dejansko količino se obračuna skladno z gradbeno knjigo in gradbenim dnevnikom. </t>
    </r>
    <r>
      <rPr>
        <b/>
        <sz val="10"/>
        <rFont val="Arial"/>
        <family val="2"/>
        <charset val="238"/>
      </rPr>
      <t xml:space="preserve">Zarez asfalta je predviden samo na mestih kjer se odstranjujejo robniki in bodo po izvedbi vrnjeni v prvotno stanje. </t>
    </r>
  </si>
  <si>
    <r>
      <rPr>
        <b/>
        <sz val="10"/>
        <rFont val="Arial"/>
        <family val="2"/>
        <charset val="238"/>
      </rPr>
      <t>Rušitev asfalta</t>
    </r>
    <r>
      <rPr>
        <sz val="10"/>
        <rFont val="Arial"/>
        <family val="2"/>
        <charset val="238"/>
      </rPr>
      <t xml:space="preserve"> in odvoz materiala na deponijo po izboru izvajalca. v ceno je vključen transport vse mehanizacije, dela in predpriprave (Asfalt se ruši v območju ob obstoječih robnikih, kjer je to potrebno) Postavka je ocenjena, dejansko količino se obračuna skladno z gradbeno knjigo in gradbenim dnevnikom.</t>
    </r>
  </si>
  <si>
    <r>
      <rPr>
        <b/>
        <sz val="10"/>
        <rFont val="Arial"/>
        <family val="2"/>
        <charset val="238"/>
      </rPr>
      <t>Rušitev obstoječih betonskih robnikov</t>
    </r>
    <r>
      <rPr>
        <sz val="10"/>
        <rFont val="Arial"/>
        <family val="2"/>
        <charset val="238"/>
      </rPr>
      <t xml:space="preserve"> in odvoz materiala na deponijo po izboru izvajalca. v ceno je vključen transport vse mehanizacije, dela in predpriprave. Postavka je ocenjena, dejansko količino se obračuna skladno z gradbeno knjigo in gradbenim dnevnikom. </t>
    </r>
    <r>
      <rPr>
        <b/>
        <sz val="10"/>
        <rFont val="Arial"/>
        <family val="2"/>
        <charset val="238"/>
      </rPr>
      <t xml:space="preserve">Robnike se ruši samo na območju izkopa za novi oporni zid, kjer ni mogoče terena odkopati na način, da se robniki obdržijo. </t>
    </r>
  </si>
  <si>
    <r>
      <rPr>
        <b/>
        <sz val="10"/>
        <rFont val="Arial"/>
        <family val="2"/>
        <charset val="238"/>
      </rPr>
      <t>Nabava, dobava in ročno vgrajevanje podložnega betona</t>
    </r>
    <r>
      <rPr>
        <sz val="10"/>
        <rFont val="Arial"/>
        <family val="2"/>
        <charset val="238"/>
      </rPr>
      <t xml:space="preserve"> v nearmirane konstrukcije preseka od 0.08-0.12 m3/m2-m. beton iz naravne frakcije. </t>
    </r>
    <r>
      <rPr>
        <b/>
        <sz val="10"/>
        <rFont val="Arial"/>
        <family val="2"/>
        <charset val="238"/>
      </rPr>
      <t>Oporni zid</t>
    </r>
    <r>
      <rPr>
        <sz val="10"/>
        <rFont val="Arial"/>
        <family val="2"/>
        <charset val="238"/>
      </rPr>
      <t xml:space="preserve"> | Tlačna trdnost betona C12/15. Postavka je ocenjena, dejansko količino se obračuna skladno z gradbeno knjigo in gradbenim dnevnikom.</t>
    </r>
  </si>
  <si>
    <r>
      <rPr>
        <b/>
        <sz val="10"/>
        <rFont val="Arial"/>
        <family val="2"/>
        <charset val="238"/>
      </rPr>
      <t>Nabava, dobava in strojno vgrajevanje črpnega betona</t>
    </r>
    <r>
      <rPr>
        <sz val="10"/>
        <rFont val="Arial"/>
        <family val="2"/>
        <charset val="238"/>
      </rPr>
      <t xml:space="preserve"> z vibriranjem v armirane konstrukcije preseka od 0.12-0.20 m3/m2-m. beton iz naravne frakcije. Tlačna trdnost betona C20/25, XC4, XS1,XF 1</t>
    </r>
    <r>
      <rPr>
        <b/>
        <sz val="10"/>
        <rFont val="Arial"/>
        <family val="2"/>
        <charset val="238"/>
      </rPr>
      <t xml:space="preserve"> - oporni zid skupaj z temeljem</t>
    </r>
    <r>
      <rPr>
        <sz val="10"/>
        <rFont val="Arial"/>
        <family val="2"/>
        <charset val="238"/>
      </rPr>
      <t>. Postavka je ocenjena, dejansko količino se obračuna skladno z gradbeno knjigo in gradbenim dnevnikom.</t>
    </r>
  </si>
  <si>
    <t xml:space="preserve">dvostranski opaž AB opornega zidu h = max. 1,0m, </t>
  </si>
  <si>
    <t xml:space="preserve">dvostranski opaž AB temeja h = max. 0,3m, </t>
  </si>
  <si>
    <t>enostranski opaž AB opornega zidu h = max. 1,0m, čela zidov</t>
  </si>
  <si>
    <t>enostranski opaž AB temelja h = max. 0,3m, čela temeljev</t>
  </si>
  <si>
    <t>3a.</t>
  </si>
  <si>
    <t>3b.</t>
  </si>
  <si>
    <r>
      <rPr>
        <b/>
        <sz val="10"/>
        <rFont val="Arial"/>
        <family val="2"/>
        <charset val="238"/>
      </rPr>
      <t>Nabava, dobava in vgradnja asfalta</t>
    </r>
    <r>
      <rPr>
        <sz val="10"/>
        <rFont val="Arial"/>
        <family val="2"/>
        <charset val="238"/>
      </rPr>
      <t xml:space="preserve"> v sestavi  AC 22 base, stab, B 50/70, A1/A2, d=6,0 cm +  AC 11 surf  B 50/70 A3,  d=4,0 cm na prej pripravljeno utrjeno tamponsko podlago. Asfalt se vgrajuje ob trasi novih robnikov, Postavka je ocenjena, dejansko količino se obračuna skladno z gradbeno knjigo in gradbenim dnevnikom.</t>
    </r>
    <r>
      <rPr>
        <b/>
        <sz val="10"/>
        <rFont val="Arial"/>
        <family val="2"/>
        <charset val="238"/>
      </rPr>
      <t xml:space="preserve"> Predvideno je asfaltiranje na mestih kjer se odstranjuje robnike in jih kasneje ponovno vgrajuje. </t>
    </r>
  </si>
  <si>
    <r>
      <rPr>
        <b/>
        <sz val="10"/>
        <rFont val="Arial"/>
        <family val="2"/>
        <charset val="238"/>
      </rPr>
      <t>Premaz stikov</t>
    </r>
    <r>
      <rPr>
        <sz val="10"/>
        <rFont val="Arial"/>
        <family val="2"/>
        <charset val="238"/>
      </rPr>
      <t xml:space="preserve"> novega in starega asfalta z bitumenskim premazom, Postavka je ocenjena, dejansko količino se obračuna skladno z gradbeno knjigo in gradbenim dnevnikom.</t>
    </r>
  </si>
  <si>
    <r>
      <rPr>
        <b/>
        <sz val="10"/>
        <rFont val="Arial"/>
        <family val="2"/>
        <charset val="238"/>
      </rPr>
      <t xml:space="preserve">Nabava, dobava in vgradnja betonskih cestnih robnikov </t>
    </r>
    <r>
      <rPr>
        <sz val="10"/>
        <rFont val="Arial"/>
        <family val="2"/>
        <charset val="238"/>
      </rPr>
      <t xml:space="preserve">širine 15cm, višine  25cm, izdelani skladno s standardom SIST EN 1340. skupaj z vsemi predpripravljalnimi deli. Podložni beton je obračunan pri betonskih delih. Postavka je ocenjena, dejansko količino se obračuna skladno z gradbeno knjigo in gradbenim dnevnikom. </t>
    </r>
    <r>
      <rPr>
        <b/>
        <sz val="10"/>
        <rFont val="Arial"/>
        <family val="2"/>
        <charset val="238"/>
      </rPr>
      <t>Robnike se vgrajuje samo na mestih kjer so se odstranili zaradi izkopov in po potrebi!</t>
    </r>
  </si>
  <si>
    <t>Jašek dimenzij 2,0x2,0m; globine do 200 cm</t>
  </si>
  <si>
    <r>
      <rPr>
        <b/>
        <sz val="10"/>
        <rFont val="Arial"/>
        <family val="2"/>
        <charset val="238"/>
      </rPr>
      <t>Nabava, dobava in izdelava zunanjega reviziskega jaška</t>
    </r>
    <r>
      <rPr>
        <sz val="10"/>
        <rFont val="Arial"/>
        <family val="2"/>
        <charset val="238"/>
      </rPr>
      <t xml:space="preserve"> betoniranega na mestu, vključno z obdelavo dna in LTŽ pokrovom dimenzije 60x60cm, nosilnost D400. Postavka zajema zarez asfalta na mestu novih jaškov po obodu (4x4m), rušitev asfalta in odvoz na deponijo po izboru izvajalca, izkop do predpisane globine, vgradnja podložnega betona C12/17, obbetoniranje jaška z betonom C12/17, postavitev jaška in zasutje z prodnim materialom, komprimiranje materiala po slojih 20cm, priprava podlage za asfaltiranje, asfaltiranje površine z nabavo in dobavo materiala 5+3cm. </t>
    </r>
    <r>
      <rPr>
        <b/>
        <sz val="10"/>
        <rFont val="Arial"/>
        <family val="2"/>
        <charset val="238"/>
      </rPr>
      <t xml:space="preserve">V jašek se vgradi zasun za preprečevanje izpusta meteorne vode. Postavka ne vključuje tehnološke opreme in inštalacij, vključuje prepripravo betonske podlage za vgradnjo zasuna! </t>
    </r>
  </si>
  <si>
    <r>
      <rPr>
        <b/>
        <sz val="10"/>
        <rFont val="Arial"/>
        <family val="2"/>
        <charset val="238"/>
      </rPr>
      <t>Nabava, dobava in polaganje PVC SN 8 cevi</t>
    </r>
    <r>
      <rPr>
        <sz val="10"/>
        <rFont val="Arial"/>
        <family val="2"/>
        <charset val="238"/>
      </rPr>
      <t xml:space="preserve"> za odpadno meteorno vodo, položene na peščeno podlago, obbetonirano. Postavka je ocenjena in se obračuna po potrebi skladno z gradbeno knjigo in gradbenim dnevnikom.</t>
    </r>
    <r>
      <rPr>
        <b/>
        <sz val="10"/>
        <rFont val="Arial"/>
        <family val="2"/>
        <charset val="238"/>
      </rPr>
      <t xml:space="preserve"> Cevi se vgrajuje samo pri novih stikih z ravizijskimi jaški. V postavko je vključen ves drobni material, tesnila in kolena. </t>
    </r>
  </si>
  <si>
    <t>12</t>
  </si>
  <si>
    <r>
      <rPr>
        <b/>
        <sz val="10"/>
        <rFont val="Arial"/>
        <family val="2"/>
        <charset val="238"/>
      </rPr>
      <t>Izdelava, dobava in montaža svetlobnih oznak</t>
    </r>
    <r>
      <rPr>
        <sz val="10"/>
        <rFont val="Arial"/>
        <family val="2"/>
        <charset val="238"/>
      </rPr>
      <t xml:space="preserve"> in signalnih elementov za boljšo vidljivost in preglednost novega opornega zidu. Postavka se obračuna v skladu z gradbenim dnevnikom in gradbeno knijgo, ter potrditvijo nadzora in investitorja. </t>
    </r>
  </si>
  <si>
    <r>
      <rPr>
        <b/>
        <sz val="10"/>
        <rFont val="Arial"/>
        <family val="2"/>
        <charset val="238"/>
      </rPr>
      <t>Izdelava načrta zakoličbe</t>
    </r>
    <r>
      <rPr>
        <sz val="10"/>
        <rFont val="Arial"/>
        <family val="2"/>
        <charset val="238"/>
      </rPr>
      <t xml:space="preserve"> po točno določeni lokaciji opornega zidu, ki mora bit predhodni potrjena s strani nadzora, investitorja in upravljalca avtomobilskega terminala. </t>
    </r>
  </si>
  <si>
    <r>
      <rPr>
        <b/>
        <sz val="10"/>
        <rFont val="Arial"/>
        <family val="2"/>
        <charset val="238"/>
      </rPr>
      <t>Pregled in sanacija vse morebitnih razpok</t>
    </r>
    <r>
      <rPr>
        <sz val="10"/>
        <rFont val="Arial"/>
        <family val="2"/>
        <charset val="238"/>
      </rPr>
      <t xml:space="preserve"> in poškod v asfaltni površini na mestu garažne hiše in transportnih poti. Vse razpoke se sanirajo na način, da se prepreči prehod vode v temljino. Vodo je obvezno potrebno zadruževati na asfaltni površini! Postavka je ocenjena, obračuna se skladno z gradbenim dnevnikom in gradbeno knjigo, ki jo predhodno potrdi nadzor, investitor in projektant. </t>
    </r>
  </si>
  <si>
    <r>
      <rPr>
        <b/>
        <sz val="10"/>
        <rFont val="Arial"/>
        <family val="2"/>
        <charset val="238"/>
      </rPr>
      <t>Postavitev betonske ograje "New Jersey"</t>
    </r>
    <r>
      <rPr>
        <sz val="10"/>
        <rFont val="Arial"/>
        <family val="2"/>
        <charset val="238"/>
      </rPr>
      <t xml:space="preserve"> na izpostavljenih mestih novih podpostaj. Število metrov je ocenjeno. Predvideva se količina daljših stranic podpostaj (6m). Obračuna se skupaj z gradbenim dnevnikom in gradbeno knjigo po potrditvi nadzora, investitorja in projektanta. Vse točke postavitve je predhodno potrebno vskladiti z upravljalcem avtomobilskega terminala. Ograje je potrebno ustrezno označiti s signalnimi označbami in elementi. </t>
    </r>
  </si>
  <si>
    <t>Dobava in vgradnja motorno upravljane četrtobratne zaporne lopute za popolno zapiranje pretoka v betonski /PE cevi. Ventil mora biti primeren za padavinsko/odpadno vodo in za vgradnjo v PE jašek. Izvedba med prirobnicami oziroma na prirobnični priključek jaška, z elastomernim tesnilnim sedežem, korozijsko odporno osjo in pritrdilnim vmesnikom za aktuator. Pogon: električni četrtobratni aktuator 0-90°, čas hoda približno 100 s, napajanje 240 VAC, zaščita IP65/IP67, samo-zaporni polžni prenos, zaščita pred preobremenitvijo, mehanske omejitve hoda, lokalni indikator položaja, možnost ročnega upravljanja pri izpadu napajanja in priklop za ukaze ODPRI/ZAPRI ter povratne signale VENTIL ODPRT, VENTIL ZAPRT in NAPAKA</t>
  </si>
  <si>
    <t>DN 500 (betonska cev)</t>
  </si>
  <si>
    <t>DN 600 (PE cev)</t>
  </si>
  <si>
    <t>DN 800 (betonska cev)</t>
  </si>
  <si>
    <t>Dobava in izdelava okroglega vodotesnega PE jaška, prilagojenega za vgradnjo zapornih loput iz zgornje postavke na kanalizacijski oziroma padavinski cevovod. Jašek mora imeti ustrezne ojačitve, rebra in notranjo konstrukcijo za prenos obremenitev ventila, pogona in cevnih priključkov. Vključena je priprava notranjih nosilcev, dostop za pregled in čiščenje, uvodnice za kable ter vsi potrebni PE varjeni elementi za vodotesno izvedbo.</t>
  </si>
  <si>
    <t xml:space="preserve">Izdelava in dobava prirobničnih priključkov za povezavo PE jaška z cevjo. Vključeni PP/kovinski prirobnični nastavki, tesnilne površine, vijaki, matice, podložke, distančniki in prilagoditveni kosi za pravilno centriranje ventila in cevovoda. </t>
  </si>
  <si>
    <t>Dobava in montaža gumijastih tesnil za vodotesno tesnjenje prehoda betonske cevi skozi priključek PP jaška oziroma prirobnični spoj. Tesnila morajo biti primerna za betonske preboje, padavinsko/odpadno vodo in trajno elastično tesnjenje. Vključena priprava naležnih površin in kontrola tesnosti po montaži.</t>
  </si>
  <si>
    <t>Izvedba servisnega dostopa za pregled in čiščenje zaporne lopute v jašku. Vključiti revizijsko odprtino oziroma slepo prirobnico na cevnem delu, tesnilo, vijake in dovolj prostora za demontažo/pregled. Dostop mora omogočati odstranjevanje usedlin in mehanskih ovir ob loputi brez izkopa jaška.</t>
  </si>
  <si>
    <t xml:space="preserve">Dobava in montaža notranjih nosilcev, konzol, sider in ojačitev za stabilno vgradnjo ventila, pogona in cevnih priključkov v PE jašku. Konstrukcija mora preprečiti prenos nedovoljenih sil na PP steno jaška in zagotavljati pravilno lego ventila med obratovanjem. </t>
  </si>
  <si>
    <t>Dobava krmilne omarice za avtomatsko krmiljenje zapornega ventila. Vključiti glavno stikalo, zaščitne elemente, krmilni napajalnik 24 VDC, Siemens PLC, Siemens HMI zaslon na dotik, relejne izhode za krmiljenje aktuatorja 240 VAC, digitalne vhode za končna stikala/statusne kontakte, sponke, signalizacijo delovanja in napake ter programsko opremo za ročno/avtomatsko upravljanje.</t>
  </si>
  <si>
    <t>Izvedba električnega priklopa aktuatorja: dovod 240 VAC do pogona preko zaščite v omarici, ločen priklop signalnih vodnikov, uvodnice in označene sponke. Predvideti ukaza ODPRI in ZAPRI, povratni signal VENTIL ODPRT, povratni signal VENTIL ZAPRT, skupni signal NAPAKA/OKVARA ter zaščitni PE vodnik. Signalni del naj bo izveden preko brezpotencialnih kontaktov oziroma v skladu z izbrano verzijo pilotnega vezja aktuatorja. Pred zagonom je potrebno preveriti smer vrtenja, končne položaje in pravilnost signalov na HMI.</t>
  </si>
  <si>
    <t>Programiranje Siemens PLC/HMI za odpiranje in zapiranje ventila, prikaz stanja ODPRT/ZAPRT/V GIBANJU/NAPAKA, nastavitev maksimalnega časa odpiranja/zapiranja, brisanje napake in avtomatsko tedensko testiranje ventila. Sistem mora zapisati čas in rezultat zadnjega testa ter pri prekoračitvi časa hoda ali neskladju končnih stikal prikazati napako.</t>
  </si>
  <si>
    <t>Montaža zaporne lopute, aktuatorja, priključkov in krmilne opreme, mehanska nastavitev končnih položajev, električni priklop, funkcionalni preizkus odpiranja/zapiranja, preizkus ročnega upravljanja, preizkus signalov na HMI in zapisnik o zagonu. Vključena navodila za upravljanje in vzdrževanje.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</si>
</sst>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0.00_);[Red]&quot;($&quot;#,##0.00\)"/>
    <numFmt numFmtId="165" formatCode="#,##0.00\ &quot;€&quot;"/>
    <numFmt numFmtId="166" formatCode="#,##0.00;#,##0.00;&quot;&quot;"/>
    <numFmt numFmtId="167" formatCode="#,##0.0"/>
    <numFmt numFmtId="168" formatCode="#,##0.00\ _€"/>
    <numFmt numFmtId="169" formatCode="_-* #,##0.00\ _S_I_T_-;\-* #,##0.00\ _S_I_T_-;_-* &quot;-&quot;??\ _S_I_T_-;_-@_-"/>
    <numFmt numFmtId="170" formatCode="_ [$€]\ * #,##0.00_ ;_ [$€]\ * \-#,##0.00_ ;_ [$€]\ * &quot;-&quot;??_ ;_ @_ "/>
    <numFmt numFmtId="171" formatCode="_-* #,##0\ _S_I_T_-;\-* #,##0\ _S_I_T_-;_-* &quot;-&quot;??\ _S_I_T_-;_-@_-"/>
    <numFmt numFmtId="172" formatCode="#,##0.00&quot; €&quot;"/>
    <numFmt numFmtId="173" formatCode="0.00\ &quot;€&quot;"/>
    <numFmt numFmtId="174" formatCode="#,##0.00;[Red]#,##0.00"/>
    <numFmt numFmtId="175" formatCode="_-* #,##0.00\ _S_I_T_-;\-* #,##0.00\ _S_I_T_-;_-* \-??\ _S_I_T_-;_-@_-"/>
    <numFmt numFmtId="176" formatCode="#,##0.000"/>
    <numFmt numFmtId="177" formatCode="&quot; &quot;* #,##0.00&quot;     &quot;;&quot;-&quot;* #,##0.00&quot;     &quot;;&quot; &quot;* &quot;-&quot;#&quot;     &quot;;&quot; &quot;@&quot; &quot;"/>
  </numFmts>
  <fonts count="168">
    <font>
      <sz val="11"/>
      <color theme="1"/>
      <name val="Aptos Narrow"/>
      <family val="2"/>
      <scheme val="minor"/>
    </font>
    <font>
      <sz val="11"/>
      <color theme="1"/>
      <name val="Aptos Narrow"/>
      <family val="2"/>
      <charset val="238"/>
      <scheme val="minor"/>
    </font>
    <font>
      <b/>
      <sz val="11"/>
      <color theme="1"/>
      <name val="Aptos Narrow"/>
      <family val="2"/>
      <scheme val="minor"/>
    </font>
    <font>
      <sz val="10"/>
      <name val="Times New Roman CE"/>
      <family val="1"/>
      <charset val="238"/>
    </font>
    <font>
      <sz val="11"/>
      <name val="Aptos Narrow"/>
      <family val="2"/>
      <charset val="238"/>
      <scheme val="minor"/>
    </font>
    <font>
      <b/>
      <i/>
      <sz val="10"/>
      <color rgb="FF0070C0"/>
      <name val="Arial"/>
      <family val="2"/>
      <charset val="238"/>
    </font>
    <font>
      <sz val="10"/>
      <name val="Arial"/>
      <family val="2"/>
    </font>
    <font>
      <sz val="10"/>
      <name val="Arial CE"/>
      <family val="2"/>
      <charset val="238"/>
    </font>
    <font>
      <sz val="11"/>
      <name val="Arial"/>
      <family val="2"/>
    </font>
    <font>
      <b/>
      <sz val="10"/>
      <name val="Arial"/>
      <family val="2"/>
    </font>
    <font>
      <sz val="10"/>
      <name val="Arial"/>
      <family val="2"/>
      <charset val="238"/>
    </font>
    <font>
      <sz val="11"/>
      <color rgb="FF000000"/>
      <name val="Aptos Narrow"/>
      <family val="2"/>
    </font>
    <font>
      <b/>
      <sz val="15"/>
      <color rgb="FF000000"/>
      <name val="Aptos Narrow"/>
      <family val="2"/>
    </font>
    <font>
      <b/>
      <sz val="12"/>
      <color rgb="FF000000"/>
      <name val="Aptos Narrow"/>
      <family val="2"/>
    </font>
    <font>
      <sz val="10"/>
      <color rgb="FF000000"/>
      <name val="Arial"/>
      <family val="2"/>
    </font>
    <font>
      <b/>
      <sz val="10"/>
      <color rgb="FF000000"/>
      <name val="Arial"/>
      <family val="2"/>
    </font>
    <font>
      <sz val="10"/>
      <color theme="1"/>
      <name val="Arial"/>
      <family val="2"/>
    </font>
    <font>
      <b/>
      <sz val="10"/>
      <color theme="1"/>
      <name val="Arial"/>
      <family val="2"/>
    </font>
    <font>
      <b/>
      <i/>
      <sz val="11"/>
      <color rgb="FF0070C0"/>
      <name val="Aptos Narrow"/>
      <family val="2"/>
      <scheme val="minor"/>
    </font>
    <font>
      <b/>
      <i/>
      <sz val="10"/>
      <color rgb="FF0070C0"/>
      <name val="Arial"/>
      <family val="2"/>
    </font>
    <font>
      <b/>
      <i/>
      <sz val="10"/>
      <color rgb="FF0070C0"/>
      <name val="Arial CE"/>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17"/>
      <name val="Calibri"/>
      <family val="2"/>
      <charset val="238"/>
    </font>
    <font>
      <sz val="9"/>
      <name val="Futura Prins"/>
      <charset val="238"/>
    </font>
    <font>
      <sz val="9"/>
      <name val="Futura Prins"/>
      <charset val="1"/>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u/>
      <sz val="10"/>
      <color indexed="12"/>
      <name val="MS Sans Serif"/>
      <family val="2"/>
      <charset val="1"/>
    </font>
    <font>
      <sz val="11"/>
      <color indexed="62"/>
      <name val="Calibri"/>
      <family val="2"/>
      <charset val="238"/>
    </font>
    <font>
      <b/>
      <sz val="11"/>
      <color indexed="63"/>
      <name val="Calibri"/>
      <family val="2"/>
      <charset val="238"/>
    </font>
    <font>
      <sz val="11"/>
      <color indexed="52"/>
      <name val="Calibri"/>
      <family val="2"/>
      <charset val="238"/>
    </font>
    <font>
      <b/>
      <sz val="18"/>
      <color indexed="56"/>
      <name val="Cambria"/>
      <family val="2"/>
      <charset val="238"/>
    </font>
    <font>
      <sz val="10"/>
      <name val="MS Sans Serif"/>
      <family val="2"/>
      <charset val="1"/>
    </font>
    <font>
      <sz val="11"/>
      <color indexed="60"/>
      <name val="Calibri"/>
      <family val="2"/>
      <charset val="238"/>
    </font>
    <font>
      <sz val="10"/>
      <name val="Mangal"/>
      <family val="2"/>
      <charset val="238"/>
    </font>
    <font>
      <sz val="11"/>
      <color indexed="10"/>
      <name val="Calibri"/>
      <family val="2"/>
      <charset val="238"/>
    </font>
    <font>
      <sz val="5"/>
      <name val="Courier New CE"/>
      <family val="3"/>
      <charset val="238"/>
    </font>
    <font>
      <sz val="11"/>
      <name val="Futura Prins"/>
      <charset val="1"/>
    </font>
    <font>
      <b/>
      <sz val="11"/>
      <color indexed="8"/>
      <name val="Calibri"/>
      <family val="2"/>
      <charset val="238"/>
    </font>
    <font>
      <b/>
      <sz val="10"/>
      <name val="Arial"/>
      <family val="2"/>
      <charset val="238"/>
    </font>
    <font>
      <sz val="11"/>
      <color theme="1"/>
      <name val="Aptos Narrow"/>
      <family val="2"/>
      <charset val="238"/>
      <scheme val="minor"/>
    </font>
    <font>
      <b/>
      <sz val="10"/>
      <name val="Arial CE"/>
    </font>
    <font>
      <sz val="11"/>
      <color theme="1"/>
      <name val="Arial"/>
      <family val="2"/>
      <charset val="238"/>
    </font>
    <font>
      <b/>
      <sz val="11"/>
      <color theme="1"/>
      <name val="Arial"/>
      <family val="2"/>
      <charset val="238"/>
    </font>
    <font>
      <b/>
      <u/>
      <sz val="10"/>
      <name val="Arial"/>
      <family val="2"/>
      <charset val="238"/>
    </font>
    <font>
      <b/>
      <sz val="10"/>
      <name val="BankGothic Lt BT"/>
      <family val="2"/>
    </font>
    <font>
      <sz val="11"/>
      <color theme="1"/>
      <name val="Arial"/>
      <family val="2"/>
    </font>
    <font>
      <u/>
      <sz val="10"/>
      <name val="Arial"/>
      <family val="2"/>
    </font>
    <font>
      <b/>
      <sz val="12"/>
      <name val="Arial"/>
      <family val="2"/>
    </font>
    <font>
      <b/>
      <sz val="20"/>
      <color rgb="FF0070C0"/>
      <name val="Century Schoolbook"/>
      <family val="1"/>
    </font>
    <font>
      <sz val="11"/>
      <color rgb="FF006100"/>
      <name val="Aptos Narrow"/>
      <family val="2"/>
      <charset val="238"/>
      <scheme val="minor"/>
    </font>
    <font>
      <b/>
      <i/>
      <sz val="10"/>
      <color theme="1"/>
      <name val="Arial"/>
      <family val="2"/>
      <charset val="238"/>
    </font>
    <font>
      <b/>
      <i/>
      <sz val="10"/>
      <color theme="1"/>
      <name val="Arial"/>
      <family val="2"/>
    </font>
    <font>
      <b/>
      <i/>
      <sz val="10"/>
      <color theme="1"/>
      <name val="Arial CE"/>
      <family val="2"/>
      <charset val="238"/>
    </font>
    <font>
      <sz val="10"/>
      <color theme="1"/>
      <name val="Aptos Narrow"/>
      <family val="2"/>
      <scheme val="minor"/>
    </font>
    <font>
      <b/>
      <sz val="10"/>
      <color theme="1"/>
      <name val="Aptos Narrow"/>
      <family val="2"/>
      <scheme val="minor"/>
    </font>
    <font>
      <b/>
      <sz val="9"/>
      <name val="Arial CE"/>
      <charset val="238"/>
    </font>
    <font>
      <sz val="9"/>
      <name val="Arial CE"/>
      <charset val="238"/>
    </font>
    <font>
      <i/>
      <sz val="9"/>
      <name val="Arial CE"/>
      <charset val="238"/>
    </font>
    <font>
      <sz val="12"/>
      <name val="Courier"/>
      <family val="1"/>
      <charset val="238"/>
    </font>
    <font>
      <u/>
      <sz val="9"/>
      <name val="Arial CE"/>
      <charset val="238"/>
    </font>
    <font>
      <b/>
      <i/>
      <sz val="9"/>
      <color rgb="FF0070C0"/>
      <name val="Arial CE"/>
      <charset val="238"/>
    </font>
    <font>
      <sz val="11"/>
      <color theme="1"/>
      <name val="Aptos Narrow"/>
      <family val="2"/>
      <scheme val="minor"/>
    </font>
    <font>
      <vertAlign val="superscript"/>
      <sz val="9"/>
      <name val="Arial CE"/>
      <charset val="238"/>
    </font>
    <font>
      <sz val="10"/>
      <name val="Arial CE"/>
      <charset val="238"/>
    </font>
    <font>
      <sz val="10"/>
      <name val="MS Sans Serif"/>
      <family val="2"/>
      <charset val="238"/>
    </font>
    <font>
      <b/>
      <sz val="12"/>
      <color theme="1"/>
      <name val="Arial Narrow"/>
      <family val="2"/>
    </font>
    <font>
      <sz val="12"/>
      <color theme="1"/>
      <name val="Arial Narrow"/>
      <family val="2"/>
    </font>
    <font>
      <sz val="10"/>
      <name val="YUHelv"/>
      <charset val="238"/>
    </font>
    <font>
      <b/>
      <sz val="10"/>
      <color theme="1"/>
      <name val="Arial Narrow"/>
      <family val="2"/>
    </font>
    <font>
      <sz val="10"/>
      <color theme="1"/>
      <name val="Arial Narrow"/>
      <family val="2"/>
    </font>
    <font>
      <sz val="10"/>
      <name val="Arial"/>
      <family val="2"/>
      <charset val="204"/>
    </font>
    <font>
      <i/>
      <sz val="10"/>
      <color theme="1"/>
      <name val="Arial Narrow"/>
      <family val="2"/>
    </font>
    <font>
      <sz val="10"/>
      <color theme="0"/>
      <name val="Arial Narrow"/>
      <family val="2"/>
    </font>
    <font>
      <b/>
      <sz val="10"/>
      <name val="Arial Narrow"/>
      <family val="2"/>
    </font>
    <font>
      <sz val="10"/>
      <name val="Arial Narrow"/>
      <family val="2"/>
    </font>
    <font>
      <sz val="10"/>
      <name val="MS Sans Serif"/>
      <family val="2"/>
    </font>
    <font>
      <sz val="10"/>
      <name val="YUHelv"/>
    </font>
    <font>
      <i/>
      <sz val="10"/>
      <name val="Arial Narrow"/>
      <family val="2"/>
    </font>
    <font>
      <sz val="9"/>
      <name val="Arial"/>
      <family val="2"/>
      <charset val="238"/>
    </font>
    <font>
      <b/>
      <sz val="12"/>
      <color theme="0"/>
      <name val="Arial Narrow"/>
      <family val="2"/>
    </font>
    <font>
      <b/>
      <i/>
      <sz val="12"/>
      <color rgb="FF0070C0"/>
      <name val="Arial Narrow"/>
      <family val="2"/>
    </font>
    <font>
      <b/>
      <i/>
      <sz val="9"/>
      <color rgb="FF0070C0"/>
      <name val="Arial Narrow"/>
      <family val="2"/>
    </font>
    <font>
      <b/>
      <i/>
      <sz val="12"/>
      <color theme="1"/>
      <name val="Arial Narrow"/>
      <family val="2"/>
    </font>
    <font>
      <i/>
      <sz val="12"/>
      <color theme="1"/>
      <name val="Arial Narrow"/>
      <family val="2"/>
    </font>
    <font>
      <b/>
      <i/>
      <sz val="10"/>
      <color theme="1"/>
      <name val="Arial Narrow"/>
      <family val="2"/>
    </font>
    <font>
      <sz val="9"/>
      <color theme="1"/>
      <name val="Arial"/>
      <family val="2"/>
      <charset val="238"/>
    </font>
    <font>
      <b/>
      <sz val="12"/>
      <name val="Arial Narrow"/>
      <family val="2"/>
    </font>
    <font>
      <sz val="10"/>
      <name val="Arial CE"/>
    </font>
    <font>
      <vertAlign val="superscript"/>
      <sz val="10"/>
      <name val="Arial Narrow"/>
      <family val="2"/>
    </font>
    <font>
      <sz val="10"/>
      <color indexed="64"/>
      <name val="Arial"/>
      <family val="2"/>
    </font>
    <font>
      <i/>
      <sz val="9"/>
      <color rgb="FF0070C0"/>
      <name val="Arial Narrow"/>
      <family val="2"/>
    </font>
    <font>
      <b/>
      <i/>
      <sz val="10"/>
      <name val="Arial Narrow"/>
      <family val="2"/>
    </font>
    <font>
      <b/>
      <sz val="12"/>
      <color theme="1"/>
      <name val="Arial Narrow"/>
      <family val="2"/>
      <charset val="238"/>
    </font>
    <font>
      <sz val="12"/>
      <color theme="0"/>
      <name val="Arial Narrow"/>
      <family val="2"/>
      <charset val="238"/>
    </font>
    <font>
      <b/>
      <i/>
      <sz val="10"/>
      <color theme="1"/>
      <name val="Arial Narrow"/>
      <family val="2"/>
      <charset val="238"/>
    </font>
    <font>
      <sz val="10"/>
      <color theme="1"/>
      <name val="Arial Narrow"/>
      <family val="2"/>
      <charset val="238"/>
    </font>
    <font>
      <b/>
      <i/>
      <sz val="10"/>
      <color theme="0"/>
      <name val="Arial Narrow"/>
      <family val="2"/>
      <charset val="238"/>
    </font>
    <font>
      <sz val="10"/>
      <name val="Arial Narrow"/>
      <family val="2"/>
      <charset val="238"/>
    </font>
    <font>
      <b/>
      <sz val="10"/>
      <color theme="1"/>
      <name val="Arial Narrow"/>
      <family val="2"/>
      <charset val="238"/>
    </font>
    <font>
      <sz val="10"/>
      <color theme="0"/>
      <name val="Arial Narrow"/>
      <family val="2"/>
      <charset val="238"/>
    </font>
    <font>
      <b/>
      <sz val="12"/>
      <name val="Arial Narrow"/>
      <family val="2"/>
      <charset val="238"/>
    </font>
    <font>
      <sz val="9"/>
      <color rgb="FF0070C0"/>
      <name val="Arial Narrow"/>
      <family val="2"/>
    </font>
    <font>
      <b/>
      <sz val="9"/>
      <name val="Arial"/>
      <family val="2"/>
      <charset val="238"/>
    </font>
    <font>
      <u/>
      <sz val="10"/>
      <color theme="10"/>
      <name val="Arial CE"/>
      <charset val="238"/>
    </font>
    <font>
      <u/>
      <sz val="9"/>
      <name val="Arial"/>
      <family val="2"/>
      <charset val="238"/>
    </font>
    <font>
      <i/>
      <sz val="9"/>
      <name val="Arial"/>
      <family val="2"/>
      <charset val="238"/>
    </font>
    <font>
      <sz val="11"/>
      <color rgb="FFFF0000"/>
      <name val="Aptos Narrow"/>
      <family val="2"/>
      <scheme val="minor"/>
    </font>
    <font>
      <b/>
      <sz val="10"/>
      <color rgb="FF0070C0"/>
      <name val="Arial"/>
      <family val="2"/>
    </font>
    <font>
      <sz val="11"/>
      <color rgb="FF000000"/>
      <name val="Calibri"/>
      <family val="2"/>
      <charset val="238"/>
    </font>
    <font>
      <b/>
      <sz val="11"/>
      <name val="Verdana"/>
      <family val="2"/>
      <charset val="238"/>
    </font>
    <font>
      <sz val="11"/>
      <name val="Verdana"/>
      <family val="2"/>
      <charset val="238"/>
    </font>
    <font>
      <i/>
      <sz val="10"/>
      <name val="Arial"/>
      <family val="2"/>
    </font>
    <font>
      <sz val="10"/>
      <color rgb="FFFF0000"/>
      <name val="Arial"/>
      <family val="2"/>
    </font>
    <font>
      <sz val="11"/>
      <name val="Aptos Narrow"/>
      <family val="2"/>
      <scheme val="minor"/>
    </font>
    <font>
      <b/>
      <u/>
      <sz val="9"/>
      <name val="Arial CE"/>
      <charset val="238"/>
    </font>
    <font>
      <sz val="10"/>
      <color theme="3" tint="0.249977111117893"/>
      <name val="Arial Narrow"/>
      <family val="2"/>
    </font>
    <font>
      <i/>
      <sz val="10"/>
      <color theme="3" tint="0.249977111117893"/>
      <name val="Arial Narrow"/>
      <family val="2"/>
    </font>
    <font>
      <b/>
      <sz val="12"/>
      <color rgb="FF000000"/>
      <name val="Arial Narrow"/>
      <family val="2"/>
    </font>
    <font>
      <sz val="8"/>
      <name val="Arial"/>
      <family val="2"/>
    </font>
    <font>
      <b/>
      <sz val="12"/>
      <name val="Arial CE"/>
      <charset val="238"/>
    </font>
    <font>
      <sz val="10"/>
      <color rgb="FF000000"/>
      <name val="Arial"/>
      <family val="2"/>
      <charset val="238"/>
    </font>
    <font>
      <b/>
      <sz val="10"/>
      <color theme="1"/>
      <name val="Arial"/>
      <family val="2"/>
      <charset val="238"/>
    </font>
    <font>
      <b/>
      <sz val="10"/>
      <color rgb="FF000000"/>
      <name val="Arial"/>
      <family val="2"/>
      <charset val="238"/>
    </font>
    <font>
      <sz val="11"/>
      <color rgb="FF000000"/>
      <name val="Verdana"/>
      <family val="2"/>
      <charset val="238"/>
    </font>
    <font>
      <u/>
      <sz val="10"/>
      <name val="Arial"/>
      <family val="2"/>
      <charset val="238"/>
    </font>
    <font>
      <sz val="11"/>
      <name val="Arial"/>
      <family val="2"/>
      <charset val="238"/>
    </font>
    <font>
      <sz val="10"/>
      <name val="Arial"/>
      <family val="2"/>
      <charset val="1"/>
    </font>
    <font>
      <b/>
      <sz val="10"/>
      <name val="Arial CE"/>
      <charset val="238"/>
    </font>
    <font>
      <b/>
      <sz val="10"/>
      <name val="Arial CE"/>
      <family val="2"/>
      <charset val="238"/>
    </font>
    <font>
      <b/>
      <sz val="11"/>
      <name val="Arial"/>
      <family val="2"/>
    </font>
    <font>
      <sz val="12"/>
      <name val="Arial"/>
      <family val="2"/>
    </font>
    <font>
      <b/>
      <sz val="11"/>
      <name val="Aptos Narrow"/>
      <family val="2"/>
      <scheme val="minor"/>
    </font>
    <font>
      <b/>
      <sz val="14"/>
      <color theme="6"/>
      <name val="Aptos Narrow"/>
      <family val="2"/>
      <charset val="238"/>
      <scheme val="minor"/>
    </font>
    <font>
      <sz val="10"/>
      <name val="GreekC"/>
      <charset val="238"/>
    </font>
    <font>
      <sz val="11"/>
      <name val="Arial CE"/>
      <charset val="238"/>
    </font>
    <font>
      <b/>
      <sz val="10"/>
      <name val="GreekC"/>
      <charset val="238"/>
    </font>
    <font>
      <sz val="9"/>
      <name val="Arial"/>
      <family val="2"/>
    </font>
    <font>
      <b/>
      <sz val="12"/>
      <name val="Arial CE"/>
      <family val="2"/>
      <charset val="238"/>
    </font>
    <font>
      <sz val="12"/>
      <name val="Arial Narrow"/>
      <family val="2"/>
    </font>
    <font>
      <sz val="10"/>
      <color indexed="8"/>
      <name val="MS Sans Serif"/>
      <family val="2"/>
      <charset val="238"/>
    </font>
    <font>
      <b/>
      <i/>
      <sz val="12"/>
      <name val="Arial Narrow"/>
      <family val="2"/>
    </font>
    <font>
      <i/>
      <sz val="12"/>
      <name val="Arial Narrow"/>
      <family val="2"/>
    </font>
    <font>
      <sz val="10"/>
      <color theme="3" tint="0.499984740745262"/>
      <name val="Arial Narrow"/>
      <family val="2"/>
    </font>
    <font>
      <sz val="9"/>
      <color theme="1"/>
      <name val="Arial Narrow"/>
      <family val="2"/>
      <charset val="238"/>
    </font>
    <font>
      <b/>
      <sz val="10"/>
      <color rgb="FFFF0000"/>
      <name val="Arial Narrow"/>
      <family val="2"/>
    </font>
    <font>
      <b/>
      <sz val="12"/>
      <color rgb="FFFF0000"/>
      <name val="Arial Narrow"/>
      <family val="2"/>
    </font>
    <font>
      <b/>
      <sz val="9"/>
      <color rgb="FFFF0000"/>
      <name val="Arial CE"/>
      <charset val="238"/>
    </font>
    <font>
      <b/>
      <sz val="11"/>
      <color rgb="FFFF0000"/>
      <name val="Aptos Narrow"/>
      <family val="2"/>
      <scheme val="minor"/>
    </font>
    <font>
      <sz val="10"/>
      <color theme="1"/>
      <name val="Arial CE"/>
      <family val="2"/>
      <charset val="238"/>
    </font>
    <font>
      <sz val="9"/>
      <color theme="1"/>
      <name val="Arial CE"/>
      <charset val="238"/>
    </font>
    <font>
      <sz val="10"/>
      <color theme="1"/>
      <name val="Arial CE"/>
      <charset val="238"/>
    </font>
    <font>
      <b/>
      <sz val="11"/>
      <color theme="1"/>
      <name val="Arial"/>
      <family val="2"/>
    </font>
    <font>
      <sz val="10"/>
      <color theme="1"/>
      <name val="Arial"/>
      <family val="2"/>
      <charset val="238"/>
    </font>
    <font>
      <sz val="9"/>
      <color theme="1"/>
      <name val="Arial"/>
      <family val="2"/>
    </font>
    <font>
      <b/>
      <i/>
      <sz val="10"/>
      <name val="Arial"/>
      <family val="2"/>
      <charset val="238"/>
    </font>
    <font>
      <b/>
      <i/>
      <sz val="10"/>
      <name val="Arial"/>
      <family val="2"/>
    </font>
    <font>
      <b/>
      <i/>
      <sz val="10"/>
      <name val="Arial CE"/>
      <family val="2"/>
      <charset val="238"/>
    </font>
    <font>
      <i/>
      <sz val="11"/>
      <color rgb="FFFFFFFF"/>
      <name val="Calibri"/>
      <family val="2"/>
      <charset val="238"/>
    </font>
    <font>
      <sz val="10"/>
      <color rgb="FF000000"/>
      <name val="Times New Roman CE"/>
      <family val="1"/>
      <charset val="238"/>
    </font>
    <font>
      <sz val="10"/>
      <color rgb="FF000000"/>
      <name val="Arial CE"/>
      <charset val="238"/>
    </font>
    <font>
      <sz val="11"/>
      <name val="Calibri"/>
      <family val="2"/>
      <charset val="238"/>
    </font>
  </fonts>
  <fills count="4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0"/>
      </patternFill>
    </fill>
    <fill>
      <patternFill patternType="solid">
        <fgColor rgb="FFD9D9D9"/>
        <bgColor rgb="FFDDDDDD"/>
      </patternFill>
    </fill>
    <fill>
      <patternFill patternType="solid">
        <fgColor rgb="FF92D050"/>
        <bgColor indexed="64"/>
      </patternFill>
    </fill>
    <fill>
      <patternFill patternType="solid">
        <fgColor theme="6" tint="0.79998168889431442"/>
        <bgColor indexed="64"/>
      </patternFill>
    </fill>
    <fill>
      <patternFill patternType="solid">
        <fgColor rgb="FFFFFFFF"/>
        <bgColor rgb="FF000000"/>
      </patternFill>
    </fill>
    <fill>
      <patternFill patternType="solid">
        <fgColor rgb="FFDAF2D0"/>
        <bgColor rgb="FF000000"/>
      </patternFill>
    </fill>
    <fill>
      <patternFill patternType="solid">
        <fgColor rgb="FFC0E6F5"/>
        <bgColor rgb="FF000000"/>
      </patternFill>
    </fill>
    <fill>
      <patternFill patternType="solid">
        <fgColor rgb="FFFBE2D5"/>
        <bgColor rgb="FF000000"/>
      </patternFill>
    </fill>
    <fill>
      <patternFill patternType="solid">
        <fgColor indexed="22"/>
        <bgColor indexed="64"/>
      </patternFill>
    </fill>
    <fill>
      <patternFill patternType="solid">
        <fgColor rgb="FFF2CEE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36">
    <border>
      <left/>
      <right/>
      <top/>
      <bottom/>
      <diagonal/>
    </border>
    <border>
      <left/>
      <right/>
      <top/>
      <bottom style="thick">
        <color rgb="FF000000"/>
      </bottom>
      <diagonal/>
    </border>
    <border>
      <left/>
      <right/>
      <top/>
      <bottom style="medium">
        <color rgb="FF000000"/>
      </bottom>
      <diagonal/>
    </border>
    <border>
      <left/>
      <right/>
      <top/>
      <bottom style="double">
        <color rgb="FF000000"/>
      </bottom>
      <diagonal/>
    </border>
    <border>
      <left/>
      <right/>
      <top/>
      <bottom style="thin">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8"/>
      </left>
      <right style="double">
        <color indexed="8"/>
      </right>
      <top style="double">
        <color indexed="8"/>
      </top>
      <bottom style="double">
        <color indexed="8"/>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medium">
        <color auto="1"/>
      </bottom>
      <diagonal/>
    </border>
    <border>
      <left style="thin">
        <color theme="2"/>
      </left>
      <right style="thin">
        <color theme="2"/>
      </right>
      <top style="thin">
        <color theme="2"/>
      </top>
      <bottom style="thin">
        <color theme="2"/>
      </bottom>
      <diagonal/>
    </border>
    <border>
      <left style="thin">
        <color theme="2"/>
      </left>
      <right style="thin">
        <color theme="2"/>
      </right>
      <top style="thin">
        <color theme="2"/>
      </top>
      <bottom/>
      <diagonal/>
    </border>
    <border>
      <left style="hair">
        <color auto="1"/>
      </left>
      <right style="hair">
        <color auto="1"/>
      </right>
      <top style="hair">
        <color auto="1"/>
      </top>
      <bottom style="hair">
        <color auto="1"/>
      </bottom>
      <diagonal/>
    </border>
    <border>
      <left/>
      <right/>
      <top style="double">
        <color auto="1"/>
      </top>
      <bottom style="double">
        <color auto="1"/>
      </bottom>
      <diagonal/>
    </border>
    <border>
      <left/>
      <right/>
      <top style="thin">
        <color auto="1"/>
      </top>
      <bottom style="double">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style="thin">
        <color theme="0" tint="-4.9989318521683403E-2"/>
      </bottom>
      <diagonal/>
    </border>
  </borders>
  <cellStyleXfs count="155">
    <xf numFmtId="0" fontId="0" fillId="0" borderId="0"/>
    <xf numFmtId="0" fontId="3" fillId="0" borderId="0"/>
    <xf numFmtId="0" fontId="10" fillId="0" borderId="0"/>
    <xf numFmtId="0" fontId="11" fillId="0" borderId="0"/>
    <xf numFmtId="0" fontId="12" fillId="0" borderId="1" applyNumberFormat="0" applyFill="0" applyAlignment="0" applyProtection="0"/>
    <xf numFmtId="0" fontId="11" fillId="0" borderId="2" applyNumberFormat="0" applyFont="0" applyFill="0" applyAlignment="0" applyProtection="0"/>
    <xf numFmtId="0" fontId="13" fillId="0" borderId="3" applyNumberFormat="0" applyFill="0" applyAlignment="0" applyProtection="0"/>
    <xf numFmtId="0" fontId="11" fillId="0" borderId="4" applyNumberFormat="0" applyFont="0" applyFill="0" applyAlignment="0" applyProtection="0"/>
    <xf numFmtId="0" fontId="10" fillId="0" borderId="0"/>
    <xf numFmtId="0" fontId="21" fillId="2"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3" fillId="3" borderId="0" applyNumberFormat="0" applyBorder="0" applyAlignment="0" applyProtection="0"/>
    <xf numFmtId="0" fontId="24" fillId="20" borderId="5" applyNumberFormat="0" applyAlignment="0" applyProtection="0"/>
    <xf numFmtId="0" fontId="25" fillId="21" borderId="6" applyNumberFormat="0" applyAlignment="0" applyProtection="0"/>
    <xf numFmtId="0" fontId="26" fillId="4" borderId="0" applyNumberFormat="0" applyBorder="0" applyAlignment="0" applyProtection="0"/>
    <xf numFmtId="0" fontId="27" fillId="0" borderId="7" applyAlignment="0"/>
    <xf numFmtId="0" fontId="28" fillId="0" borderId="7" applyAlignment="0"/>
    <xf numFmtId="0" fontId="28" fillId="0" borderId="7">
      <alignment vertical="top" wrapText="1"/>
    </xf>
    <xf numFmtId="0" fontId="29" fillId="0" borderId="0" applyNumberFormat="0" applyFill="0" applyBorder="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7" borderId="5" applyNumberFormat="0" applyAlignment="0" applyProtection="0"/>
    <xf numFmtId="0" fontId="35" fillId="20" borderId="11" applyNumberFormat="0" applyAlignment="0" applyProtection="0"/>
    <xf numFmtId="0" fontId="36" fillId="0" borderId="12"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7" fillId="0" borderId="0" applyNumberFormat="0" applyFill="0" applyBorder="0" applyAlignment="0" applyProtection="0"/>
    <xf numFmtId="0" fontId="7" fillId="0" borderId="0"/>
    <xf numFmtId="0" fontId="7" fillId="0" borderId="0"/>
    <xf numFmtId="0" fontId="21" fillId="0" borderId="0"/>
    <xf numFmtId="0" fontId="38" fillId="0" borderId="0"/>
    <xf numFmtId="0" fontId="39" fillId="22" borderId="0" applyNumberFormat="0" applyBorder="0" applyAlignment="0" applyProtection="0"/>
    <xf numFmtId="0" fontId="39" fillId="22" borderId="0" applyNumberFormat="0" applyBorder="0" applyAlignment="0" applyProtection="0"/>
    <xf numFmtId="0" fontId="10" fillId="0" borderId="0"/>
    <xf numFmtId="0" fontId="7" fillId="0" borderId="0"/>
    <xf numFmtId="0" fontId="21" fillId="0" borderId="0"/>
    <xf numFmtId="0" fontId="40" fillId="23" borderId="13" applyNumberFormat="0" applyAlignment="0" applyProtection="0"/>
    <xf numFmtId="0" fontId="40" fillId="23" borderId="13" applyNumberFormat="0" applyAlignment="0" applyProtection="0"/>
    <xf numFmtId="0" fontId="40" fillId="23" borderId="13" applyNumberFormat="0" applyAlignment="0" applyProtection="0"/>
    <xf numFmtId="0" fontId="40" fillId="23" borderId="13" applyNumberFormat="0" applyAlignment="0" applyProtection="0"/>
    <xf numFmtId="0" fontId="41" fillId="0" borderId="0" applyNumberFormat="0" applyFill="0" applyBorder="0" applyAlignment="0" applyProtection="0"/>
    <xf numFmtId="0" fontId="29" fillId="0" borderId="0" applyNumberFormat="0" applyFill="0" applyBorder="0" applyAlignment="0" applyProtection="0"/>
    <xf numFmtId="4" fontId="42" fillId="0" borderId="0">
      <alignment vertical="top"/>
      <protection hidden="1"/>
    </xf>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36" fillId="0" borderId="12" applyNumberFormat="0" applyFill="0" applyAlignment="0" applyProtection="0"/>
    <xf numFmtId="0" fontId="25" fillId="21" borderId="6" applyNumberFormat="0" applyAlignment="0" applyProtection="0"/>
    <xf numFmtId="49" fontId="43" fillId="20" borderId="14">
      <alignment horizontal="center" vertical="top" wrapText="1"/>
    </xf>
    <xf numFmtId="0" fontId="24" fillId="20" borderId="5" applyNumberFormat="0" applyAlignment="0" applyProtection="0"/>
    <xf numFmtId="0" fontId="23" fillId="3" borderId="0" applyNumberFormat="0" applyBorder="0" applyAlignment="0" applyProtection="0"/>
    <xf numFmtId="0" fontId="7" fillId="0" borderId="0"/>
    <xf numFmtId="0" fontId="44" fillId="0" borderId="15" applyNumberFormat="0" applyFill="0" applyAlignment="0" applyProtection="0"/>
    <xf numFmtId="164" fontId="40" fillId="0" borderId="0" applyFill="0" applyBorder="0" applyAlignment="0" applyProtection="0"/>
    <xf numFmtId="40" fontId="40" fillId="0" borderId="0" applyFill="0" applyBorder="0" applyAlignment="0" applyProtection="0"/>
    <xf numFmtId="0" fontId="34" fillId="7" borderId="5" applyNumberFormat="0" applyAlignment="0" applyProtection="0"/>
    <xf numFmtId="0" fontId="44" fillId="0" borderId="15" applyNumberFormat="0" applyFill="0" applyAlignment="0" applyProtection="0"/>
    <xf numFmtId="0" fontId="46" fillId="0" borderId="0"/>
    <xf numFmtId="0" fontId="6" fillId="0" borderId="0"/>
    <xf numFmtId="0" fontId="56" fillId="24" borderId="0" applyNumberFormat="0" applyBorder="0" applyAlignment="0" applyProtection="0"/>
    <xf numFmtId="0" fontId="65" fillId="0" borderId="0"/>
    <xf numFmtId="0" fontId="71" fillId="0" borderId="0"/>
    <xf numFmtId="0" fontId="74" fillId="0" borderId="0"/>
    <xf numFmtId="0" fontId="77" fillId="0" borderId="0"/>
    <xf numFmtId="0" fontId="77" fillId="0" borderId="0"/>
    <xf numFmtId="0" fontId="70" fillId="0" borderId="0"/>
    <xf numFmtId="0" fontId="6" fillId="0" borderId="0"/>
    <xf numFmtId="43" fontId="77" fillId="0" borderId="0" applyFont="0" applyFill="0" applyBorder="0" applyAlignment="0" applyProtection="0"/>
    <xf numFmtId="0" fontId="82" fillId="0" borderId="0"/>
    <xf numFmtId="0" fontId="83" fillId="0" borderId="0"/>
    <xf numFmtId="0" fontId="7" fillId="0" borderId="0"/>
    <xf numFmtId="0" fontId="68" fillId="0" borderId="0"/>
    <xf numFmtId="0" fontId="6" fillId="0" borderId="0"/>
    <xf numFmtId="0" fontId="6" fillId="0" borderId="0"/>
    <xf numFmtId="0" fontId="94" fillId="0" borderId="0"/>
    <xf numFmtId="0" fontId="96" fillId="0" borderId="0">
      <alignment vertical="top"/>
    </xf>
    <xf numFmtId="0" fontId="94" fillId="0" borderId="0"/>
    <xf numFmtId="0" fontId="10" fillId="0" borderId="0"/>
    <xf numFmtId="0" fontId="10" fillId="0" borderId="0"/>
    <xf numFmtId="169" fontId="1" fillId="0" borderId="0" applyFont="0" applyFill="0" applyBorder="0" applyAlignment="0" applyProtection="0"/>
    <xf numFmtId="170" fontId="70" fillId="0" borderId="0"/>
    <xf numFmtId="0" fontId="10" fillId="0" borderId="0"/>
    <xf numFmtId="0" fontId="10" fillId="0" borderId="0"/>
    <xf numFmtId="0" fontId="10" fillId="0" borderId="0"/>
    <xf numFmtId="0" fontId="110" fillId="0" borderId="0" applyNumberFormat="0" applyFill="0" applyBorder="0" applyAlignment="0" applyProtection="0"/>
    <xf numFmtId="171" fontId="70" fillId="0" borderId="0" applyFont="0" applyFill="0" applyBorder="0" applyAlignment="0" applyProtection="0"/>
    <xf numFmtId="0" fontId="68" fillId="0" borderId="0"/>
    <xf numFmtId="0" fontId="68" fillId="0" borderId="0"/>
    <xf numFmtId="0" fontId="115" fillId="0" borderId="0"/>
    <xf numFmtId="0" fontId="10" fillId="0" borderId="0"/>
    <xf numFmtId="0" fontId="7" fillId="0" borderId="0"/>
    <xf numFmtId="0" fontId="10" fillId="0" borderId="0"/>
    <xf numFmtId="0" fontId="7" fillId="0" borderId="0"/>
    <xf numFmtId="0" fontId="115" fillId="0" borderId="0"/>
    <xf numFmtId="0" fontId="68" fillId="0" borderId="0"/>
    <xf numFmtId="0" fontId="1" fillId="0" borderId="0"/>
    <xf numFmtId="0" fontId="1" fillId="0" borderId="0"/>
    <xf numFmtId="0" fontId="10" fillId="0" borderId="0"/>
    <xf numFmtId="0" fontId="70" fillId="0" borderId="0"/>
    <xf numFmtId="0" fontId="68" fillId="0" borderId="0"/>
    <xf numFmtId="0" fontId="11" fillId="0" borderId="0"/>
    <xf numFmtId="0" fontId="10" fillId="0" borderId="0"/>
    <xf numFmtId="175" fontId="21" fillId="0" borderId="0" applyFill="0" applyBorder="0" applyAlignment="0" applyProtection="0"/>
    <xf numFmtId="0" fontId="10" fillId="0" borderId="0"/>
    <xf numFmtId="0" fontId="133" fillId="0" borderId="0"/>
    <xf numFmtId="0" fontId="70" fillId="0" borderId="0"/>
    <xf numFmtId="0" fontId="94" fillId="0" borderId="0"/>
    <xf numFmtId="0" fontId="70" fillId="0" borderId="0"/>
    <xf numFmtId="0" fontId="146" fillId="0" borderId="0" applyBorder="0" applyProtection="0"/>
    <xf numFmtId="0" fontId="77" fillId="0" borderId="0"/>
    <xf numFmtId="0" fontId="10" fillId="0" borderId="0"/>
    <xf numFmtId="0" fontId="96" fillId="0" borderId="0">
      <alignment vertical="top"/>
    </xf>
    <xf numFmtId="0" fontId="115" fillId="0" borderId="0"/>
    <xf numFmtId="0" fontId="164" fillId="0" borderId="0" applyNumberFormat="0" applyFill="0" applyBorder="0" applyAlignment="0" applyProtection="0"/>
    <xf numFmtId="0" fontId="164" fillId="0" borderId="0" applyNumberFormat="0" applyFill="0" applyBorder="0" applyAlignment="0" applyProtection="0"/>
    <xf numFmtId="0" fontId="127" fillId="0" borderId="0" applyNumberFormat="0" applyBorder="0" applyProtection="0"/>
    <xf numFmtId="0" fontId="127" fillId="0" borderId="0" applyNumberFormat="0" applyBorder="0" applyProtection="0"/>
    <xf numFmtId="0" fontId="115" fillId="0" borderId="0" applyNumberFormat="0" applyFont="0" applyBorder="0" applyProtection="0"/>
    <xf numFmtId="0" fontId="165" fillId="0" borderId="0" applyNumberFormat="0" applyBorder="0" applyProtection="0"/>
    <xf numFmtId="0" fontId="127" fillId="0" borderId="0" applyNumberFormat="0" applyBorder="0" applyProtection="0"/>
    <xf numFmtId="0" fontId="115" fillId="0" borderId="0" applyNumberFormat="0" applyFont="0" applyBorder="0" applyProtection="0"/>
    <xf numFmtId="0" fontId="127" fillId="0" borderId="0" applyNumberFormat="0" applyBorder="0" applyProtection="0"/>
    <xf numFmtId="0" fontId="166" fillId="0" borderId="0" applyNumberFormat="0" applyBorder="0" applyProtection="0"/>
    <xf numFmtId="0" fontId="166" fillId="0" borderId="0" applyNumberFormat="0" applyBorder="0" applyProtection="0"/>
    <xf numFmtId="177" fontId="115" fillId="0" borderId="0" applyFont="0" applyFill="0" applyBorder="0" applyAlignment="0" applyProtection="0"/>
  </cellStyleXfs>
  <cellXfs count="1214">
    <xf numFmtId="0" fontId="0" fillId="0" borderId="0" xfId="0"/>
    <xf numFmtId="0" fontId="4" fillId="0" borderId="0" xfId="1" applyFont="1" applyAlignment="1">
      <alignment horizontal="justify" vertical="top"/>
    </xf>
    <xf numFmtId="0" fontId="8" fillId="0" borderId="0" xfId="1" applyFont="1" applyAlignment="1">
      <alignment horizontal="justify" vertical="top"/>
    </xf>
    <xf numFmtId="0" fontId="10" fillId="0" borderId="0" xfId="2" applyAlignment="1">
      <alignment vertical="top" wrapText="1"/>
    </xf>
    <xf numFmtId="0" fontId="6" fillId="0" borderId="0" xfId="2" applyFont="1" applyAlignment="1">
      <alignment vertical="top" wrapText="1"/>
    </xf>
    <xf numFmtId="0" fontId="14" fillId="0" borderId="0" xfId="3" applyFont="1" applyAlignment="1">
      <alignment wrapText="1"/>
    </xf>
    <xf numFmtId="0" fontId="2" fillId="0" borderId="0" xfId="0" applyFont="1"/>
    <xf numFmtId="4" fontId="10" fillId="0" borderId="0" xfId="2" applyNumberFormat="1" applyAlignment="1">
      <alignment horizontal="center"/>
    </xf>
    <xf numFmtId="0" fontId="10" fillId="0" borderId="0" xfId="2" applyAlignment="1">
      <alignment horizontal="center"/>
    </xf>
    <xf numFmtId="0" fontId="10" fillId="0" borderId="0" xfId="2" applyAlignment="1">
      <alignment vertical="top"/>
    </xf>
    <xf numFmtId="0" fontId="48" fillId="0" borderId="0" xfId="87" applyFont="1"/>
    <xf numFmtId="0" fontId="45" fillId="0" borderId="0" xfId="88" quotePrefix="1" applyFont="1" applyAlignment="1">
      <alignment horizontal="left" vertical="top" wrapText="1"/>
    </xf>
    <xf numFmtId="0" fontId="49" fillId="0" borderId="0" xfId="87" applyFont="1" applyAlignment="1">
      <alignment horizontal="left" vertical="top"/>
    </xf>
    <xf numFmtId="0" fontId="50" fillId="0" borderId="0" xfId="88" quotePrefix="1" applyFont="1" applyAlignment="1">
      <alignment horizontal="left" vertical="top"/>
    </xf>
    <xf numFmtId="0" fontId="51" fillId="0" borderId="0" xfId="2" quotePrefix="1" applyFont="1" applyAlignment="1">
      <alignment horizontal="left" vertical="top"/>
    </xf>
    <xf numFmtId="4" fontId="51" fillId="0" borderId="0" xfId="2" applyNumberFormat="1" applyFont="1" applyAlignment="1">
      <alignment horizontal="center"/>
    </xf>
    <xf numFmtId="0" fontId="45" fillId="0" borderId="0" xfId="2" quotePrefix="1" applyFont="1" applyAlignment="1">
      <alignment vertical="top"/>
    </xf>
    <xf numFmtId="0" fontId="10" fillId="0" borderId="0" xfId="2" quotePrefix="1" applyAlignment="1">
      <alignment horizontal="left" vertical="top"/>
    </xf>
    <xf numFmtId="0" fontId="52" fillId="0" borderId="0" xfId="87" applyFont="1" applyAlignment="1">
      <alignment horizontal="left"/>
    </xf>
    <xf numFmtId="0" fontId="53" fillId="0" borderId="0" xfId="88" applyFont="1" applyAlignment="1">
      <alignment horizontal="left" vertical="top"/>
    </xf>
    <xf numFmtId="0" fontId="52" fillId="0" borderId="0" xfId="87" applyFont="1" applyAlignment="1">
      <alignment wrapText="1"/>
    </xf>
    <xf numFmtId="4" fontId="19" fillId="0" borderId="0" xfId="2" applyNumberFormat="1" applyFont="1" applyAlignment="1">
      <alignment horizontal="right"/>
    </xf>
    <xf numFmtId="0" fontId="10" fillId="0" borderId="0" xfId="2" applyAlignment="1">
      <alignment horizontal="left"/>
    </xf>
    <xf numFmtId="4" fontId="10" fillId="0" borderId="0" xfId="2" applyNumberFormat="1"/>
    <xf numFmtId="4" fontId="10" fillId="0" borderId="0" xfId="2" applyNumberFormat="1" applyAlignment="1">
      <alignment horizontal="right"/>
    </xf>
    <xf numFmtId="4" fontId="10" fillId="0" borderId="0" xfId="2" applyNumberFormat="1" applyAlignment="1" applyProtection="1">
      <alignment horizontal="right"/>
      <protection locked="0"/>
    </xf>
    <xf numFmtId="0" fontId="47" fillId="0" borderId="0" xfId="2" applyFont="1" applyAlignment="1">
      <alignment vertical="top" wrapText="1"/>
    </xf>
    <xf numFmtId="0" fontId="10" fillId="0" borderId="0" xfId="60"/>
    <xf numFmtId="0" fontId="7" fillId="0" borderId="0" xfId="2" applyFont="1" applyAlignment="1">
      <alignment horizontal="left" vertical="top"/>
    </xf>
    <xf numFmtId="4" fontId="7" fillId="0" borderId="0" xfId="2" applyNumberFormat="1" applyFont="1" applyAlignment="1" applyProtection="1">
      <alignment horizontal="right"/>
      <protection locked="0"/>
    </xf>
    <xf numFmtId="0" fontId="7" fillId="0" borderId="0" xfId="2" applyFont="1" applyAlignment="1">
      <alignment horizontal="center"/>
    </xf>
    <xf numFmtId="0" fontId="7" fillId="0" borderId="0" xfId="2" applyFont="1" applyAlignment="1">
      <alignment vertical="top" wrapText="1"/>
    </xf>
    <xf numFmtId="165" fontId="2" fillId="0" borderId="0" xfId="0" applyNumberFormat="1" applyFont="1"/>
    <xf numFmtId="165" fontId="0" fillId="0" borderId="0" xfId="0" applyNumberFormat="1"/>
    <xf numFmtId="0" fontId="10" fillId="0" borderId="16" xfId="2" applyBorder="1" applyAlignment="1">
      <alignment vertical="top" wrapText="1"/>
    </xf>
    <xf numFmtId="165" fontId="10" fillId="0" borderId="0" xfId="2" applyNumberFormat="1" applyAlignment="1">
      <alignment horizontal="right" vertical="top" wrapText="1"/>
    </xf>
    <xf numFmtId="0" fontId="55" fillId="0" borderId="0" xfId="0" applyFont="1" applyAlignment="1">
      <alignment vertical="center"/>
    </xf>
    <xf numFmtId="0" fontId="10" fillId="25" borderId="0" xfId="2" applyFill="1" applyAlignment="1">
      <alignment vertical="top" wrapText="1"/>
    </xf>
    <xf numFmtId="0" fontId="10" fillId="26" borderId="0" xfId="2" applyFill="1" applyAlignment="1">
      <alignment vertical="top" wrapText="1"/>
    </xf>
    <xf numFmtId="0" fontId="10" fillId="27" borderId="0" xfId="2" applyFill="1" applyAlignment="1">
      <alignment vertical="top" wrapText="1"/>
    </xf>
    <xf numFmtId="165" fontId="60" fillId="0" borderId="0" xfId="0" applyNumberFormat="1" applyFont="1"/>
    <xf numFmtId="0" fontId="60" fillId="0" borderId="0" xfId="0" applyFont="1"/>
    <xf numFmtId="0" fontId="61" fillId="0" borderId="0" xfId="0" applyFont="1"/>
    <xf numFmtId="165" fontId="61" fillId="0" borderId="0" xfId="0" applyNumberFormat="1" applyFont="1"/>
    <xf numFmtId="0" fontId="62" fillId="0" borderId="0" xfId="0" applyFont="1" applyAlignment="1">
      <alignment horizontal="left" vertical="top" wrapText="1"/>
    </xf>
    <xf numFmtId="0" fontId="63" fillId="0" borderId="0" xfId="0" applyFont="1" applyAlignment="1">
      <alignment horizontal="center"/>
    </xf>
    <xf numFmtId="3" fontId="63" fillId="0" borderId="0" xfId="0" applyNumberFormat="1" applyFont="1"/>
    <xf numFmtId="4" fontId="63" fillId="0" borderId="0" xfId="0" applyNumberFormat="1" applyFont="1"/>
    <xf numFmtId="49" fontId="63" fillId="0" borderId="0" xfId="0" applyNumberFormat="1" applyFont="1" applyAlignment="1">
      <alignment horizontal="left" vertical="top"/>
    </xf>
    <xf numFmtId="0" fontId="63" fillId="0" borderId="0" xfId="0" applyFont="1" applyAlignment="1">
      <alignment horizontal="left" vertical="top" wrapText="1"/>
    </xf>
    <xf numFmtId="0" fontId="63" fillId="0" borderId="0" xfId="0" applyFont="1" applyAlignment="1">
      <alignment horizontal="left" vertical="top"/>
    </xf>
    <xf numFmtId="0" fontId="63" fillId="0" borderId="0" xfId="0" applyFont="1" applyAlignment="1">
      <alignment horizontal="justify" vertical="top" wrapText="1"/>
    </xf>
    <xf numFmtId="167" fontId="63" fillId="0" borderId="0" xfId="0" applyNumberFormat="1" applyFont="1"/>
    <xf numFmtId="0" fontId="62" fillId="0" borderId="0" xfId="0" applyFont="1" applyAlignment="1">
      <alignment horizontal="justify" vertical="top" wrapText="1"/>
    </xf>
    <xf numFmtId="3" fontId="63" fillId="0" borderId="0" xfId="0" applyNumberFormat="1" applyFont="1" applyAlignment="1">
      <alignment horizontal="right"/>
    </xf>
    <xf numFmtId="0" fontId="63" fillId="0" borderId="0" xfId="89" applyFont="1" applyFill="1" applyBorder="1" applyAlignment="1">
      <alignment horizontal="left" vertical="center" wrapText="1"/>
    </xf>
    <xf numFmtId="0" fontId="63" fillId="0" borderId="0" xfId="0" applyFont="1" applyAlignment="1">
      <alignment horizontal="right" wrapText="1"/>
    </xf>
    <xf numFmtId="0" fontId="63" fillId="0" borderId="0" xfId="0" applyFont="1" applyAlignment="1">
      <alignment horizontal="justify"/>
    </xf>
    <xf numFmtId="49" fontId="62" fillId="0" borderId="0" xfId="57" applyNumberFormat="1" applyFont="1" applyAlignment="1">
      <alignment horizontal="left" vertical="top"/>
    </xf>
    <xf numFmtId="0" fontId="62" fillId="0" borderId="0" xfId="57" applyFont="1" applyAlignment="1">
      <alignment horizontal="left" vertical="top" wrapText="1"/>
    </xf>
    <xf numFmtId="0" fontId="67" fillId="0" borderId="0" xfId="57" applyFont="1" applyAlignment="1">
      <alignment horizontal="left" vertical="top" wrapText="1"/>
    </xf>
    <xf numFmtId="4" fontId="67" fillId="0" borderId="0" xfId="57" applyNumberFormat="1" applyFont="1" applyAlignment="1">
      <alignment horizontal="right" vertical="top"/>
    </xf>
    <xf numFmtId="0" fontId="72" fillId="28" borderId="0" xfId="91" applyFont="1" applyFill="1" applyAlignment="1">
      <alignment horizontal="center" vertical="top" wrapText="1"/>
    </xf>
    <xf numFmtId="0" fontId="72" fillId="28" borderId="0" xfId="91" applyFont="1" applyFill="1" applyAlignment="1">
      <alignment vertical="top" wrapText="1"/>
    </xf>
    <xf numFmtId="0" fontId="72" fillId="28" borderId="0" xfId="91" applyFont="1" applyFill="1" applyAlignment="1">
      <alignment horizontal="center" vertical="top"/>
    </xf>
    <xf numFmtId="0" fontId="72" fillId="28" borderId="0" xfId="92" applyFont="1" applyFill="1" applyAlignment="1">
      <alignment vertical="top"/>
    </xf>
    <xf numFmtId="4" fontId="73" fillId="28" borderId="0" xfId="92" applyNumberFormat="1" applyFont="1" applyFill="1" applyAlignment="1">
      <alignment horizontal="right" vertical="top"/>
    </xf>
    <xf numFmtId="0" fontId="81" fillId="28" borderId="0" xfId="91" applyFont="1" applyFill="1" applyAlignment="1">
      <alignment horizontal="center"/>
    </xf>
    <xf numFmtId="0" fontId="87" fillId="28" borderId="0" xfId="91" applyFont="1" applyFill="1" applyAlignment="1">
      <alignment vertical="top" wrapText="1"/>
    </xf>
    <xf numFmtId="0" fontId="89" fillId="28" borderId="0" xfId="91" applyFont="1" applyFill="1" applyAlignment="1">
      <alignment horizontal="center" vertical="top" wrapText="1"/>
    </xf>
    <xf numFmtId="0" fontId="89" fillId="28" borderId="0" xfId="91" applyFont="1" applyFill="1" applyAlignment="1">
      <alignment vertical="top" wrapText="1"/>
    </xf>
    <xf numFmtId="4" fontId="90" fillId="28" borderId="0" xfId="100" applyNumberFormat="1" applyFont="1" applyFill="1" applyAlignment="1">
      <alignment horizontal="right" vertical="top" wrapText="1"/>
    </xf>
    <xf numFmtId="4" fontId="76" fillId="28" borderId="0" xfId="92" applyNumberFormat="1" applyFont="1" applyFill="1" applyAlignment="1">
      <alignment horizontal="right" vertical="top"/>
    </xf>
    <xf numFmtId="0" fontId="90" fillId="28" borderId="0" xfId="100" applyFont="1" applyFill="1" applyAlignment="1">
      <alignment horizontal="right" vertical="top" wrapText="1"/>
    </xf>
    <xf numFmtId="49" fontId="109" fillId="0" borderId="17" xfId="111" applyNumberFormat="1" applyFont="1" applyBorder="1" applyAlignment="1">
      <alignment horizontal="left" vertical="top"/>
    </xf>
    <xf numFmtId="0" fontId="109" fillId="0" borderId="17" xfId="111" applyFont="1" applyBorder="1" applyAlignment="1">
      <alignment horizontal="justify" vertical="top"/>
    </xf>
    <xf numFmtId="49" fontId="85" fillId="0" borderId="17" xfId="0" applyNumberFormat="1" applyFont="1" applyBorder="1" applyAlignment="1">
      <alignment horizontal="left" vertical="top"/>
    </xf>
    <xf numFmtId="0" fontId="85" fillId="0" borderId="17" xfId="112" applyFont="1" applyBorder="1" applyAlignment="1">
      <alignment horizontal="justify" vertical="top" wrapText="1"/>
    </xf>
    <xf numFmtId="49" fontId="85" fillId="0" borderId="17" xfId="0" applyNumberFormat="1" applyFont="1" applyBorder="1" applyAlignment="1">
      <alignment horizontal="left" vertical="top" wrapText="1"/>
    </xf>
    <xf numFmtId="0" fontId="85" fillId="0" borderId="17" xfId="111" applyFont="1" applyBorder="1" applyAlignment="1">
      <alignment horizontal="justify" vertical="top" wrapText="1"/>
    </xf>
    <xf numFmtId="0" fontId="85" fillId="0" borderId="17" xfId="111" applyFont="1" applyBorder="1" applyAlignment="1">
      <alignment horizontal="left" vertical="top" wrapText="1" readingOrder="1"/>
    </xf>
    <xf numFmtId="0" fontId="85" fillId="0" borderId="17" xfId="113" applyFont="1" applyBorder="1" applyAlignment="1">
      <alignment horizontal="left" vertical="top" wrapText="1" readingOrder="1"/>
    </xf>
    <xf numFmtId="0" fontId="85" fillId="0" borderId="17" xfId="113" quotePrefix="1" applyFont="1" applyBorder="1" applyAlignment="1">
      <alignment horizontal="left" vertical="top" wrapText="1" readingOrder="1"/>
    </xf>
    <xf numFmtId="0" fontId="85" fillId="0" borderId="17" xfId="111" applyFont="1" applyBorder="1" applyAlignment="1">
      <alignment horizontal="justify" vertical="top"/>
    </xf>
    <xf numFmtId="0" fontId="85" fillId="0" borderId="17" xfId="108" applyFont="1" applyBorder="1" applyAlignment="1">
      <alignment horizontal="left" vertical="top" wrapText="1" readingOrder="1"/>
    </xf>
    <xf numFmtId="0" fontId="109" fillId="0" borderId="17" xfId="111" applyFont="1" applyBorder="1" applyAlignment="1">
      <alignment horizontal="left" vertical="top"/>
    </xf>
    <xf numFmtId="0" fontId="85" fillId="0" borderId="17" xfId="95" quotePrefix="1" applyFont="1" applyBorder="1" applyAlignment="1">
      <alignment horizontal="left" vertical="top" wrapText="1"/>
    </xf>
    <xf numFmtId="0" fontId="66" fillId="0" borderId="17" xfId="114" applyFont="1" applyFill="1" applyBorder="1" applyAlignment="1" applyProtection="1">
      <alignment horizontal="left" vertical="top" wrapText="1"/>
    </xf>
    <xf numFmtId="0" fontId="85" fillId="0" borderId="17" xfId="115" quotePrefix="1" applyNumberFormat="1" applyFont="1" applyFill="1" applyBorder="1" applyAlignment="1" applyProtection="1">
      <alignment horizontal="left" vertical="top" wrapText="1"/>
    </xf>
    <xf numFmtId="0" fontId="85" fillId="0" borderId="17" xfId="95" applyFont="1" applyBorder="1" applyAlignment="1">
      <alignment horizontal="left" vertical="top" wrapText="1"/>
    </xf>
    <xf numFmtId="0" fontId="85" fillId="0" borderId="17" xfId="111" quotePrefix="1" applyFont="1" applyBorder="1" applyAlignment="1">
      <alignment horizontal="justify" vertical="top" wrapText="1"/>
    </xf>
    <xf numFmtId="0" fontId="85" fillId="0" borderId="17" xfId="95" applyFont="1" applyBorder="1" applyAlignment="1">
      <alignment vertical="top" wrapText="1"/>
    </xf>
    <xf numFmtId="0" fontId="85" fillId="0" borderId="18" xfId="95" applyFont="1" applyBorder="1" applyAlignment="1">
      <alignment vertical="top" wrapText="1"/>
    </xf>
    <xf numFmtId="0" fontId="85" fillId="0" borderId="18" xfId="115" quotePrefix="1" applyNumberFormat="1" applyFont="1" applyFill="1" applyBorder="1" applyAlignment="1" applyProtection="1">
      <alignment vertical="top" wrapText="1"/>
    </xf>
    <xf numFmtId="0" fontId="85" fillId="0" borderId="19" xfId="95" applyFont="1" applyBorder="1" applyAlignment="1">
      <alignment vertical="top" wrapText="1"/>
    </xf>
    <xf numFmtId="0" fontId="45" fillId="0" borderId="0" xfId="2" applyFont="1" applyAlignment="1">
      <alignment vertical="top" wrapText="1"/>
    </xf>
    <xf numFmtId="0" fontId="55" fillId="0" borderId="0" xfId="117" applyFont="1" applyAlignment="1">
      <alignment vertical="center"/>
    </xf>
    <xf numFmtId="0" fontId="68" fillId="0" borderId="0" xfId="117"/>
    <xf numFmtId="0" fontId="5" fillId="0" borderId="0" xfId="117" applyFont="1" applyAlignment="1">
      <alignment horizontal="left" vertical="top" wrapText="1"/>
    </xf>
    <xf numFmtId="0" fontId="16" fillId="0" borderId="0" xfId="117" applyFont="1" applyAlignment="1">
      <alignment horizontal="left" vertical="top" wrapText="1"/>
    </xf>
    <xf numFmtId="0" fontId="16" fillId="0" borderId="0" xfId="117" applyFont="1"/>
    <xf numFmtId="0" fontId="6" fillId="0" borderId="0" xfId="117" applyFont="1" applyAlignment="1">
      <alignment vertical="top"/>
    </xf>
    <xf numFmtId="0" fontId="16" fillId="0" borderId="0" xfId="117" applyFont="1" applyAlignment="1">
      <alignment horizontal="left"/>
    </xf>
    <xf numFmtId="0" fontId="16" fillId="0" borderId="0" xfId="117" applyFont="1" applyAlignment="1">
      <alignment horizontal="left" wrapText="1"/>
    </xf>
    <xf numFmtId="0" fontId="6" fillId="0" borderId="0" xfId="117" applyFont="1" applyAlignment="1">
      <alignment horizontal="center" wrapText="1"/>
    </xf>
    <xf numFmtId="0" fontId="6" fillId="0" borderId="0" xfId="117" applyFont="1" applyAlignment="1">
      <alignment horizontal="center"/>
    </xf>
    <xf numFmtId="4" fontId="7" fillId="0" borderId="0" xfId="117" applyNumberFormat="1" applyFont="1" applyAlignment="1">
      <alignment horizontal="right"/>
    </xf>
    <xf numFmtId="0" fontId="57" fillId="0" borderId="0" xfId="117" applyFont="1" applyAlignment="1">
      <alignment horizontal="left" vertical="top" wrapText="1"/>
    </xf>
    <xf numFmtId="0" fontId="58" fillId="0" borderId="0" xfId="117" applyFont="1" applyAlignment="1">
      <alignment horizontal="center" wrapText="1"/>
    </xf>
    <xf numFmtId="0" fontId="58" fillId="0" borderId="0" xfId="117" applyFont="1" applyAlignment="1">
      <alignment horizontal="center"/>
    </xf>
    <xf numFmtId="4" fontId="59" fillId="0" borderId="0" xfId="117" applyNumberFormat="1" applyFont="1" applyAlignment="1">
      <alignment horizontal="right"/>
    </xf>
    <xf numFmtId="0" fontId="6" fillId="0" borderId="0" xfId="117" applyFont="1" applyAlignment="1">
      <alignment horizontal="left" vertical="top" wrapText="1"/>
    </xf>
    <xf numFmtId="0" fontId="68" fillId="0" borderId="0" xfId="117" applyAlignment="1">
      <alignment horizontal="center"/>
    </xf>
    <xf numFmtId="4" fontId="7" fillId="0" borderId="0" xfId="117" applyNumberFormat="1" applyFont="1" applyAlignment="1" applyProtection="1">
      <alignment horizontal="right"/>
      <protection locked="0"/>
    </xf>
    <xf numFmtId="0" fontId="68" fillId="0" borderId="0" xfId="117" applyProtection="1">
      <protection locked="0"/>
    </xf>
    <xf numFmtId="0" fontId="68" fillId="0" borderId="0" xfId="117" applyAlignment="1">
      <alignment horizontal="left" vertical="top"/>
    </xf>
    <xf numFmtId="0" fontId="14" fillId="0" borderId="0" xfId="3" applyFont="1" applyAlignment="1">
      <alignment vertical="top" wrapText="1"/>
    </xf>
    <xf numFmtId="4" fontId="19" fillId="0" borderId="0" xfId="117" applyNumberFormat="1" applyFont="1"/>
    <xf numFmtId="165" fontId="68" fillId="0" borderId="0" xfId="117" applyNumberFormat="1"/>
    <xf numFmtId="0" fontId="114" fillId="0" borderId="0" xfId="117" applyFont="1" applyAlignment="1">
      <alignment vertical="center"/>
    </xf>
    <xf numFmtId="0" fontId="19" fillId="0" borderId="0" xfId="117" applyFont="1" applyAlignment="1">
      <alignment horizontal="left" vertical="top" wrapText="1"/>
    </xf>
    <xf numFmtId="0" fontId="17" fillId="0" borderId="0" xfId="117" applyFont="1" applyAlignment="1">
      <alignment horizontal="left" vertical="center" wrapText="1"/>
    </xf>
    <xf numFmtId="0" fontId="16" fillId="0" borderId="0" xfId="117" applyFont="1" applyAlignment="1">
      <alignment horizontal="left" vertical="center" wrapText="1"/>
    </xf>
    <xf numFmtId="0" fontId="6" fillId="0" borderId="0" xfId="1" applyFont="1" applyAlignment="1">
      <alignment horizontal="justify" vertical="top"/>
    </xf>
    <xf numFmtId="0" fontId="58" fillId="0" borderId="0" xfId="117" applyFont="1" applyAlignment="1">
      <alignment horizontal="left" vertical="top" wrapText="1"/>
    </xf>
    <xf numFmtId="4" fontId="58" fillId="0" borderId="0" xfId="117" applyNumberFormat="1" applyFont="1" applyAlignment="1">
      <alignment horizontal="right"/>
    </xf>
    <xf numFmtId="0" fontId="16" fillId="0" borderId="16" xfId="117" applyFont="1" applyBorder="1" applyAlignment="1">
      <alignment horizontal="left"/>
    </xf>
    <xf numFmtId="0" fontId="16" fillId="0" borderId="0" xfId="117" applyFont="1" applyAlignment="1">
      <alignment horizontal="center"/>
    </xf>
    <xf numFmtId="4" fontId="6" fillId="0" borderId="0" xfId="117" applyNumberFormat="1" applyFont="1" applyAlignment="1" applyProtection="1">
      <alignment horizontal="right"/>
      <protection locked="0"/>
    </xf>
    <xf numFmtId="4" fontId="6" fillId="0" borderId="0" xfId="117" applyNumberFormat="1" applyFont="1" applyAlignment="1">
      <alignment horizontal="right"/>
    </xf>
    <xf numFmtId="0" fontId="16" fillId="0" borderId="0" xfId="117" applyFont="1" applyProtection="1">
      <protection locked="0"/>
    </xf>
    <xf numFmtId="0" fontId="17" fillId="0" borderId="0" xfId="117" applyFont="1" applyAlignment="1">
      <alignment horizontal="left" vertical="top" wrapText="1"/>
    </xf>
    <xf numFmtId="0" fontId="9" fillId="0" borderId="0" xfId="117" applyFont="1" applyAlignment="1">
      <alignment horizontal="left" vertical="top" wrapText="1"/>
    </xf>
    <xf numFmtId="4" fontId="19" fillId="0" borderId="0" xfId="117" applyNumberFormat="1" applyFont="1" applyAlignment="1">
      <alignment horizontal="right" vertical="top" wrapText="1"/>
    </xf>
    <xf numFmtId="0" fontId="9" fillId="0" borderId="0" xfId="2" applyFont="1" applyAlignment="1">
      <alignment vertical="top" wrapText="1"/>
    </xf>
    <xf numFmtId="0" fontId="6" fillId="0" borderId="0" xfId="119" applyFont="1"/>
    <xf numFmtId="0" fontId="6" fillId="0" borderId="0" xfId="118" applyFont="1" applyAlignment="1">
      <alignment vertical="top" wrapText="1"/>
    </xf>
    <xf numFmtId="0" fontId="6" fillId="0" borderId="0" xfId="120" applyFont="1" applyAlignment="1">
      <alignment horizontal="left"/>
    </xf>
    <xf numFmtId="0" fontId="6" fillId="0" borderId="0" xfId="2" applyFont="1" applyAlignment="1">
      <alignment horizontal="left"/>
    </xf>
    <xf numFmtId="0" fontId="68" fillId="0" borderId="0" xfId="117" applyAlignment="1">
      <alignment horizontal="left"/>
    </xf>
    <xf numFmtId="0" fontId="6" fillId="0" borderId="0" xfId="118" applyFont="1" applyAlignment="1">
      <alignment horizontal="justify" vertical="top" wrapText="1"/>
    </xf>
    <xf numFmtId="0" fontId="6" fillId="0" borderId="0" xfId="119" applyFont="1" applyAlignment="1">
      <alignment horizontal="justify" vertical="top" wrapText="1"/>
    </xf>
    <xf numFmtId="0" fontId="113" fillId="0" borderId="0" xfId="117" applyFont="1"/>
    <xf numFmtId="0" fontId="119" fillId="0" borderId="0" xfId="117" applyFont="1" applyAlignment="1">
      <alignment horizontal="left" vertical="top" wrapText="1"/>
    </xf>
    <xf numFmtId="4" fontId="117" fillId="0" borderId="16" xfId="120" applyNumberFormat="1" applyFont="1" applyBorder="1" applyAlignment="1">
      <alignment vertical="top"/>
    </xf>
    <xf numFmtId="0" fontId="17" fillId="0" borderId="0" xfId="117" applyFont="1"/>
    <xf numFmtId="4" fontId="6" fillId="0" borderId="0" xfId="2" applyNumberFormat="1" applyFont="1" applyAlignment="1">
      <alignment vertical="top"/>
    </xf>
    <xf numFmtId="0" fontId="6" fillId="0" borderId="0" xfId="119" applyFont="1" applyAlignment="1">
      <alignment vertical="top"/>
    </xf>
    <xf numFmtId="0" fontId="120" fillId="0" borderId="0" xfId="117" applyFont="1"/>
    <xf numFmtId="0" fontId="120" fillId="0" borderId="0" xfId="117" applyFont="1" applyProtection="1">
      <protection locked="0"/>
    </xf>
    <xf numFmtId="4" fontId="18" fillId="0" borderId="0" xfId="117" applyNumberFormat="1" applyFont="1"/>
    <xf numFmtId="0" fontId="53" fillId="0" borderId="0" xfId="119" applyFont="1" applyAlignment="1">
      <alignment vertical="top" wrapText="1"/>
    </xf>
    <xf numFmtId="0" fontId="9" fillId="0" borderId="0" xfId="121" applyFont="1" applyAlignment="1">
      <alignment vertical="top" wrapText="1"/>
    </xf>
    <xf numFmtId="0" fontId="6" fillId="0" borderId="0" xfId="122" applyFont="1" applyAlignment="1">
      <alignment horizontal="left" vertical="top"/>
    </xf>
    <xf numFmtId="0" fontId="6" fillId="0" borderId="0" xfId="123" applyFont="1" applyAlignment="1">
      <alignment horizontal="left" vertical="top" wrapText="1"/>
    </xf>
    <xf numFmtId="0" fontId="6" fillId="0" borderId="0" xfId="119" applyFont="1" applyAlignment="1">
      <alignment horizontal="left" vertical="top" wrapText="1"/>
    </xf>
    <xf numFmtId="4" fontId="6" fillId="0" borderId="0" xfId="121" applyNumberFormat="1" applyFont="1"/>
    <xf numFmtId="2" fontId="6" fillId="0" borderId="0" xfId="121" applyNumberFormat="1" applyFont="1" applyAlignment="1">
      <alignment horizontal="right"/>
    </xf>
    <xf numFmtId="172" fontId="6" fillId="0" borderId="0" xfId="121" applyNumberFormat="1" applyFont="1"/>
    <xf numFmtId="173" fontId="117" fillId="0" borderId="0" xfId="121" applyNumberFormat="1" applyFont="1"/>
    <xf numFmtId="0" fontId="4" fillId="0" borderId="0" xfId="1" applyFont="1" applyAlignment="1">
      <alignment horizontal="left" vertical="top"/>
    </xf>
    <xf numFmtId="0" fontId="6" fillId="0" borderId="0" xfId="1" applyFont="1" applyAlignment="1">
      <alignment horizontal="left" vertical="top"/>
    </xf>
    <xf numFmtId="0" fontId="6" fillId="0" borderId="0" xfId="117" applyFont="1"/>
    <xf numFmtId="4" fontId="6" fillId="0" borderId="0" xfId="117" applyNumberFormat="1" applyFont="1" applyProtection="1">
      <protection locked="0"/>
    </xf>
    <xf numFmtId="0" fontId="16" fillId="0" borderId="0" xfId="117" applyFont="1" applyAlignment="1">
      <alignment vertical="top" wrapText="1"/>
    </xf>
    <xf numFmtId="2" fontId="16" fillId="0" borderId="0" xfId="117" applyNumberFormat="1" applyFont="1" applyAlignment="1">
      <alignment horizontal="center"/>
    </xf>
    <xf numFmtId="0" fontId="16" fillId="0" borderId="0" xfId="117" quotePrefix="1" applyFont="1" applyAlignment="1">
      <alignment horizontal="left" wrapText="1"/>
    </xf>
    <xf numFmtId="0" fontId="16" fillId="0" borderId="0" xfId="117" applyFont="1" applyAlignment="1">
      <alignment wrapText="1"/>
    </xf>
    <xf numFmtId="0" fontId="8" fillId="0" borderId="0" xfId="1" applyFont="1" applyAlignment="1">
      <alignment horizontal="left" vertical="top"/>
    </xf>
    <xf numFmtId="0" fontId="16" fillId="0" borderId="0" xfId="117" applyFont="1" applyAlignment="1">
      <alignment horizontal="center" wrapText="1"/>
    </xf>
    <xf numFmtId="0" fontId="6" fillId="0" borderId="0" xfId="2" applyFont="1" applyAlignment="1">
      <alignment horizontal="left" vertical="top"/>
    </xf>
    <xf numFmtId="49" fontId="62" fillId="0" borderId="0" xfId="0" applyNumberFormat="1" applyFont="1" applyAlignment="1">
      <alignment vertical="top"/>
    </xf>
    <xf numFmtId="0" fontId="67" fillId="0" borderId="0" xfId="0" applyFont="1" applyAlignment="1">
      <alignment horizontal="left" vertical="top"/>
    </xf>
    <xf numFmtId="0" fontId="62" fillId="0" borderId="0" xfId="0" applyFont="1" applyAlignment="1">
      <alignment horizontal="center"/>
    </xf>
    <xf numFmtId="3" fontId="62" fillId="0" borderId="0" xfId="0" applyNumberFormat="1" applyFont="1"/>
    <xf numFmtId="4" fontId="62" fillId="0" borderId="0" xfId="0" applyNumberFormat="1" applyFont="1"/>
    <xf numFmtId="49" fontId="62" fillId="0" borderId="0" xfId="0" applyNumberFormat="1" applyFont="1" applyAlignment="1">
      <alignment horizontal="left" vertical="top"/>
    </xf>
    <xf numFmtId="0" fontId="62" fillId="0" borderId="0" xfId="0" applyFont="1" applyAlignment="1">
      <alignment horizontal="justify" vertical="center" wrapText="1"/>
    </xf>
    <xf numFmtId="0" fontId="57" fillId="0" borderId="0" xfId="0" applyFont="1" applyAlignment="1">
      <alignment horizontal="left" vertical="top" wrapText="1"/>
    </xf>
    <xf numFmtId="0" fontId="58" fillId="0" borderId="0" xfId="0" applyFont="1" applyAlignment="1">
      <alignment horizontal="center" wrapText="1"/>
    </xf>
    <xf numFmtId="0" fontId="58" fillId="0" borderId="0" xfId="0" applyFont="1" applyAlignment="1">
      <alignment horizontal="center"/>
    </xf>
    <xf numFmtId="4" fontId="59" fillId="0" borderId="0" xfId="0" applyNumberFormat="1" applyFont="1" applyAlignment="1">
      <alignment horizontal="right"/>
    </xf>
    <xf numFmtId="1" fontId="63" fillId="0" borderId="0" xfId="0" applyNumberFormat="1" applyFont="1" applyAlignment="1">
      <alignment horizontal="left" vertical="top"/>
    </xf>
    <xf numFmtId="0" fontId="63" fillId="0" borderId="0" xfId="90" applyFont="1" applyAlignment="1" applyProtection="1">
      <alignment horizontal="justify" vertical="top" wrapText="1"/>
      <protection locked="0"/>
    </xf>
    <xf numFmtId="0" fontId="0" fillId="31" borderId="0" xfId="0" applyFill="1"/>
    <xf numFmtId="0" fontId="0" fillId="32" borderId="0" xfId="0" applyFill="1"/>
    <xf numFmtId="0" fontId="67" fillId="0" borderId="0" xfId="0" applyFont="1" applyAlignment="1">
      <alignment horizontal="left" vertical="top" wrapText="1"/>
    </xf>
    <xf numFmtId="0" fontId="62" fillId="0" borderId="0" xfId="0" applyFont="1" applyAlignment="1">
      <alignment horizontal="left" vertical="top"/>
    </xf>
    <xf numFmtId="0" fontId="63" fillId="0" borderId="0" xfId="0" applyFont="1" applyAlignment="1">
      <alignment horizontal="justify" vertical="center" wrapText="1"/>
    </xf>
    <xf numFmtId="49" fontId="63" fillId="0" borderId="0" xfId="0" applyNumberFormat="1" applyFont="1" applyAlignment="1">
      <alignment vertical="top"/>
    </xf>
    <xf numFmtId="0" fontId="0" fillId="0" borderId="23" xfId="0" applyBorder="1"/>
    <xf numFmtId="0" fontId="55" fillId="0" borderId="23" xfId="0" applyFont="1" applyBorder="1" applyAlignment="1">
      <alignment vertical="center"/>
    </xf>
    <xf numFmtId="0" fontId="72" fillId="28" borderId="23" xfId="91" applyFont="1" applyFill="1" applyBorder="1" applyAlignment="1">
      <alignment horizontal="center" vertical="top" wrapText="1"/>
    </xf>
    <xf numFmtId="0" fontId="88" fillId="28" borderId="23" xfId="91" applyFont="1" applyFill="1" applyBorder="1" applyAlignment="1">
      <alignment vertical="top" wrapText="1"/>
    </xf>
    <xf numFmtId="0" fontId="72" fillId="28" borderId="23" xfId="91" applyFont="1" applyFill="1" applyBorder="1" applyAlignment="1">
      <alignment horizontal="center" vertical="top"/>
    </xf>
    <xf numFmtId="168" fontId="73" fillId="28" borderId="23" xfId="91" applyNumberFormat="1" applyFont="1" applyFill="1" applyBorder="1" applyAlignment="1">
      <alignment horizontal="right" vertical="top"/>
    </xf>
    <xf numFmtId="0" fontId="72" fillId="28" borderId="23" xfId="91" applyFont="1" applyFill="1" applyBorder="1" applyAlignment="1">
      <alignment vertical="top" wrapText="1"/>
    </xf>
    <xf numFmtId="0" fontId="72" fillId="28" borderId="23" xfId="92" applyFont="1" applyFill="1" applyBorder="1" applyAlignment="1">
      <alignment horizontal="center" vertical="top"/>
    </xf>
    <xf numFmtId="0" fontId="72" fillId="28" borderId="23" xfId="92" applyFont="1" applyFill="1" applyBorder="1" applyAlignment="1">
      <alignment vertical="top" wrapText="1"/>
    </xf>
    <xf numFmtId="0" fontId="72" fillId="28" borderId="23" xfId="92" applyFont="1" applyFill="1" applyBorder="1" applyAlignment="1">
      <alignment vertical="top"/>
    </xf>
    <xf numFmtId="4" fontId="73" fillId="28" borderId="23" xfId="92" applyNumberFormat="1" applyFont="1" applyFill="1" applyBorder="1" applyAlignment="1">
      <alignment horizontal="right" vertical="top"/>
    </xf>
    <xf numFmtId="0" fontId="4" fillId="0" borderId="23" xfId="1" applyFont="1" applyBorder="1" applyAlignment="1">
      <alignment horizontal="justify" vertical="top"/>
    </xf>
    <xf numFmtId="0" fontId="57" fillId="0" borderId="23" xfId="0" applyFont="1" applyBorder="1" applyAlignment="1">
      <alignment horizontal="left" vertical="top" wrapText="1"/>
    </xf>
    <xf numFmtId="0" fontId="58" fillId="0" borderId="23" xfId="0" applyFont="1" applyBorder="1" applyAlignment="1">
      <alignment horizontal="center" wrapText="1"/>
    </xf>
    <xf numFmtId="0" fontId="58" fillId="0" borderId="23" xfId="0" applyFont="1" applyBorder="1" applyAlignment="1">
      <alignment horizontal="center"/>
    </xf>
    <xf numFmtId="4" fontId="59" fillId="0" borderId="23" xfId="0" applyNumberFormat="1" applyFont="1" applyBorder="1" applyAlignment="1">
      <alignment horizontal="right"/>
    </xf>
    <xf numFmtId="0" fontId="80" fillId="28" borderId="23" xfId="96" applyFont="1" applyFill="1" applyBorder="1" applyAlignment="1">
      <alignment horizontal="center" vertical="top" wrapText="1"/>
    </xf>
    <xf numFmtId="49" fontId="81" fillId="28" borderId="23" xfId="96" applyNumberFormat="1" applyFont="1" applyFill="1" applyBorder="1" applyAlignment="1">
      <alignment wrapText="1"/>
    </xf>
    <xf numFmtId="0" fontId="81" fillId="28" borderId="23" xfId="96" applyFont="1" applyFill="1" applyBorder="1" applyAlignment="1">
      <alignment horizontal="center" vertical="top" wrapText="1"/>
    </xf>
    <xf numFmtId="1" fontId="81" fillId="28" borderId="23" xfId="96" applyNumberFormat="1" applyFont="1" applyFill="1" applyBorder="1" applyAlignment="1">
      <alignment horizontal="center" vertical="top" wrapText="1"/>
    </xf>
    <xf numFmtId="0" fontId="81" fillId="28" borderId="23" xfId="96" applyFont="1" applyFill="1" applyBorder="1" applyAlignment="1">
      <alignment vertical="top" wrapText="1"/>
    </xf>
    <xf numFmtId="0" fontId="80" fillId="28" borderId="23" xfId="99" applyFont="1" applyFill="1" applyBorder="1" applyAlignment="1">
      <alignment horizontal="center" vertical="top" wrapText="1"/>
    </xf>
    <xf numFmtId="0" fontId="84" fillId="28" borderId="23" xfId="99" applyFont="1" applyFill="1" applyBorder="1" applyAlignment="1">
      <alignment vertical="top" wrapText="1"/>
    </xf>
    <xf numFmtId="0" fontId="81" fillId="28" borderId="23" xfId="99" applyFont="1" applyFill="1" applyBorder="1" applyAlignment="1">
      <alignment horizontal="center" vertical="top" wrapText="1"/>
    </xf>
    <xf numFmtId="0" fontId="81" fillId="28" borderId="23" xfId="98" applyFont="1" applyFill="1" applyBorder="1" applyAlignment="1">
      <alignment horizontal="center" vertical="top"/>
    </xf>
    <xf numFmtId="0" fontId="81" fillId="28" borderId="23" xfId="98" applyFont="1" applyFill="1" applyBorder="1" applyAlignment="1">
      <alignment vertical="top" wrapText="1"/>
    </xf>
    <xf numFmtId="0" fontId="81" fillId="28" borderId="23" xfId="91" applyFont="1" applyFill="1" applyBorder="1" applyAlignment="1">
      <alignment vertical="top" wrapText="1"/>
    </xf>
    <xf numFmtId="0" fontId="81" fillId="28" borderId="23" xfId="91" applyFont="1" applyFill="1" applyBorder="1" applyAlignment="1">
      <alignment horizontal="center"/>
    </xf>
    <xf numFmtId="0" fontId="80" fillId="28" borderId="23" xfId="91" applyFont="1" applyFill="1" applyBorder="1" applyAlignment="1">
      <alignment horizontal="center" vertical="top" wrapText="1"/>
    </xf>
    <xf numFmtId="0" fontId="81" fillId="28" borderId="23" xfId="91" applyFont="1" applyFill="1" applyBorder="1" applyAlignment="1">
      <alignment horizontal="center" vertical="top"/>
    </xf>
    <xf numFmtId="1" fontId="81" fillId="28" borderId="23" xfId="98" applyNumberFormat="1" applyFont="1" applyFill="1" applyBorder="1" applyAlignment="1">
      <alignment horizontal="center" vertical="top"/>
    </xf>
    <xf numFmtId="0" fontId="85" fillId="28" borderId="23" xfId="0" applyFont="1" applyFill="1" applyBorder="1" applyAlignment="1">
      <alignment vertical="center" wrapText="1"/>
    </xf>
    <xf numFmtId="0" fontId="85" fillId="28" borderId="23" xfId="0" applyFont="1" applyFill="1" applyBorder="1" applyAlignment="1">
      <alignment horizontal="center" wrapText="1"/>
    </xf>
    <xf numFmtId="0" fontId="85" fillId="28" borderId="23" xfId="0" applyFont="1" applyFill="1" applyBorder="1" applyAlignment="1">
      <alignment vertical="center"/>
    </xf>
    <xf numFmtId="0" fontId="85" fillId="28" borderId="23" xfId="0" applyFont="1" applyFill="1" applyBorder="1" applyAlignment="1">
      <alignment horizontal="center"/>
    </xf>
    <xf numFmtId="0" fontId="63" fillId="0" borderId="23" xfId="0" applyFont="1" applyBorder="1" applyAlignment="1">
      <alignment horizontal="left" vertical="top"/>
    </xf>
    <xf numFmtId="0" fontId="63" fillId="0" borderId="23" xfId="0" applyFont="1" applyBorder="1" applyAlignment="1">
      <alignment horizontal="justify" vertical="top" wrapText="1"/>
    </xf>
    <xf numFmtId="0" fontId="63" fillId="0" borderId="23" xfId="0" applyFont="1" applyBorder="1" applyAlignment="1">
      <alignment horizontal="center"/>
    </xf>
    <xf numFmtId="3" fontId="63" fillId="0" borderId="23" xfId="0" applyNumberFormat="1" applyFont="1" applyBorder="1"/>
    <xf numFmtId="4" fontId="63" fillId="0" borderId="23" xfId="0" applyNumberFormat="1" applyFont="1" applyBorder="1"/>
    <xf numFmtId="168" fontId="72" fillId="28" borderId="0" xfId="91" applyNumberFormat="1" applyFont="1" applyFill="1" applyAlignment="1">
      <alignment horizontal="right" vertical="top"/>
    </xf>
    <xf numFmtId="0" fontId="124" fillId="33" borderId="0" xfId="91" applyFont="1" applyFill="1" applyAlignment="1">
      <alignment horizontal="left" vertical="top" wrapText="1"/>
    </xf>
    <xf numFmtId="0" fontId="72" fillId="28" borderId="23" xfId="91" applyFont="1" applyFill="1" applyBorder="1" applyAlignment="1">
      <alignment vertical="top"/>
    </xf>
    <xf numFmtId="0" fontId="89" fillId="28" borderId="23" xfId="91" applyFont="1" applyFill="1" applyBorder="1" applyAlignment="1">
      <alignment horizontal="center" vertical="top"/>
    </xf>
    <xf numFmtId="0" fontId="89" fillId="28" borderId="23" xfId="91" applyFont="1" applyFill="1" applyBorder="1" applyAlignment="1">
      <alignment horizontal="center" vertical="top" wrapText="1"/>
    </xf>
    <xf numFmtId="0" fontId="89" fillId="28" borderId="23" xfId="91" applyFont="1" applyFill="1" applyBorder="1" applyAlignment="1">
      <alignment vertical="top" wrapText="1"/>
    </xf>
    <xf numFmtId="4" fontId="90" fillId="28" borderId="23" xfId="100" applyNumberFormat="1" applyFont="1" applyFill="1" applyBorder="1" applyAlignment="1">
      <alignment horizontal="right" vertical="top" wrapText="1"/>
    </xf>
    <xf numFmtId="0" fontId="75" fillId="28" borderId="23" xfId="92" applyFont="1" applyFill="1" applyBorder="1" applyAlignment="1">
      <alignment horizontal="center" vertical="top"/>
    </xf>
    <xf numFmtId="0" fontId="76" fillId="28" borderId="23" xfId="56" applyFont="1" applyFill="1" applyBorder="1" applyAlignment="1">
      <alignment vertical="top" wrapText="1"/>
    </xf>
    <xf numFmtId="0" fontId="76" fillId="28" borderId="23" xfId="92" applyFont="1" applyFill="1" applyBorder="1" applyAlignment="1">
      <alignment horizontal="center" vertical="top"/>
    </xf>
    <xf numFmtId="0" fontId="76" fillId="28" borderId="23" xfId="92" applyFont="1" applyFill="1" applyBorder="1" applyAlignment="1">
      <alignment vertical="top"/>
    </xf>
    <xf numFmtId="4" fontId="76" fillId="28" borderId="23" xfId="92" applyNumberFormat="1" applyFont="1" applyFill="1" applyBorder="1" applyAlignment="1">
      <alignment horizontal="right" vertical="top"/>
    </xf>
    <xf numFmtId="0" fontId="76" fillId="28" borderId="23" xfId="92" quotePrefix="1" applyFont="1" applyFill="1" applyBorder="1" applyAlignment="1">
      <alignment vertical="top" wrapText="1"/>
    </xf>
    <xf numFmtId="0" fontId="76" fillId="28" borderId="23" xfId="92" applyFont="1" applyFill="1" applyBorder="1" applyAlignment="1">
      <alignment vertical="top" wrapText="1"/>
    </xf>
    <xf numFmtId="4" fontId="76" fillId="28" borderId="23" xfId="56" applyNumberFormat="1" applyFont="1" applyFill="1" applyBorder="1" applyAlignment="1">
      <alignment horizontal="right" vertical="top"/>
    </xf>
    <xf numFmtId="0" fontId="75" fillId="28" borderId="23" xfId="56" applyFont="1" applyFill="1" applyBorder="1" applyAlignment="1">
      <alignment horizontal="center" vertical="top"/>
    </xf>
    <xf numFmtId="0" fontId="76" fillId="28" borderId="23" xfId="56" applyFont="1" applyFill="1" applyBorder="1" applyAlignment="1">
      <alignment horizontal="left" vertical="top" wrapText="1"/>
    </xf>
    <xf numFmtId="0" fontId="76" fillId="28" borderId="23" xfId="56" applyFont="1" applyFill="1" applyBorder="1" applyAlignment="1">
      <alignment horizontal="center" vertical="top"/>
    </xf>
    <xf numFmtId="0" fontId="76" fillId="28" borderId="23" xfId="56" applyFont="1" applyFill="1" applyBorder="1" applyAlignment="1">
      <alignment vertical="top"/>
    </xf>
    <xf numFmtId="0" fontId="72" fillId="28" borderId="23" xfId="56" applyFont="1" applyFill="1" applyBorder="1" applyAlignment="1">
      <alignment horizontal="center" vertical="top"/>
    </xf>
    <xf numFmtId="0" fontId="80" fillId="28" borderId="23" xfId="92" applyFont="1" applyFill="1" applyBorder="1" applyAlignment="1">
      <alignment horizontal="center" vertical="top"/>
    </xf>
    <xf numFmtId="0" fontId="81" fillId="28" borderId="23" xfId="92" applyFont="1" applyFill="1" applyBorder="1" applyAlignment="1">
      <alignment vertical="top" wrapText="1"/>
    </xf>
    <xf numFmtId="0" fontId="81" fillId="28" borderId="23" xfId="92" applyFont="1" applyFill="1" applyBorder="1" applyAlignment="1">
      <alignment horizontal="center" vertical="top"/>
    </xf>
    <xf numFmtId="0" fontId="81" fillId="28" borderId="23" xfId="92" applyFont="1" applyFill="1" applyBorder="1" applyAlignment="1">
      <alignment vertical="top"/>
    </xf>
    <xf numFmtId="4" fontId="81" fillId="28" borderId="23" xfId="56" applyNumberFormat="1" applyFont="1" applyFill="1" applyBorder="1" applyAlignment="1">
      <alignment horizontal="right" vertical="top"/>
    </xf>
    <xf numFmtId="0" fontId="72" fillId="28" borderId="23" xfId="56" applyFont="1" applyFill="1" applyBorder="1" applyAlignment="1">
      <alignment horizontal="left" vertical="top" wrapText="1"/>
    </xf>
    <xf numFmtId="0" fontId="72" fillId="28" borderId="23" xfId="56" applyFont="1" applyFill="1" applyBorder="1" applyAlignment="1">
      <alignment vertical="top"/>
    </xf>
    <xf numFmtId="4" fontId="72" fillId="28" borderId="23" xfId="56" applyNumberFormat="1" applyFont="1" applyFill="1" applyBorder="1" applyAlignment="1">
      <alignment horizontal="right" vertical="top"/>
    </xf>
    <xf numFmtId="0" fontId="91" fillId="28" borderId="23" xfId="91" applyFont="1" applyFill="1" applyBorder="1" applyAlignment="1">
      <alignment horizontal="center" vertical="top" wrapText="1"/>
    </xf>
    <xf numFmtId="0" fontId="75" fillId="28" borderId="23" xfId="91" applyFont="1" applyFill="1" applyBorder="1" applyAlignment="1">
      <alignment vertical="top" wrapText="1"/>
    </xf>
    <xf numFmtId="0" fontId="78" fillId="28" borderId="23" xfId="100" applyFont="1" applyFill="1" applyBorder="1" applyAlignment="1">
      <alignment horizontal="right" vertical="top" wrapText="1"/>
    </xf>
    <xf numFmtId="0" fontId="76" fillId="28" borderId="23" xfId="56" applyFont="1" applyFill="1" applyBorder="1" applyAlignment="1">
      <alignment horizontal="center" wrapText="1"/>
    </xf>
    <xf numFmtId="0" fontId="75" fillId="28" borderId="23" xfId="56" applyFont="1" applyFill="1" applyBorder="1" applyAlignment="1">
      <alignment horizontal="center" vertical="top" wrapText="1"/>
    </xf>
    <xf numFmtId="0" fontId="92" fillId="28" borderId="23" xfId="0" applyFont="1" applyFill="1" applyBorder="1" applyAlignment="1">
      <alignment horizontal="left" vertical="top" wrapText="1"/>
    </xf>
    <xf numFmtId="0" fontId="76" fillId="28" borderId="23" xfId="0" applyFont="1" applyFill="1" applyBorder="1" applyAlignment="1">
      <alignment horizontal="center" vertical="top" wrapText="1"/>
    </xf>
    <xf numFmtId="0" fontId="76" fillId="28" borderId="23" xfId="56" applyFont="1" applyFill="1" applyBorder="1" applyAlignment="1">
      <alignment horizontal="right" vertical="top" wrapText="1"/>
    </xf>
    <xf numFmtId="4" fontId="76" fillId="28" borderId="23" xfId="56" applyNumberFormat="1" applyFont="1" applyFill="1" applyBorder="1" applyAlignment="1">
      <alignment horizontal="center" vertical="top" wrapText="1"/>
    </xf>
    <xf numFmtId="0" fontId="76" fillId="28" borderId="23" xfId="101" applyFont="1" applyFill="1" applyBorder="1" applyAlignment="1">
      <alignment horizontal="left" vertical="top" wrapText="1"/>
    </xf>
    <xf numFmtId="0" fontId="92" fillId="28" borderId="23" xfId="0" applyFont="1" applyFill="1" applyBorder="1" applyAlignment="1">
      <alignment horizontal="left" vertical="top"/>
    </xf>
    <xf numFmtId="0" fontId="75" fillId="28" borderId="23" xfId="101" applyFont="1" applyFill="1" applyBorder="1" applyAlignment="1">
      <alignment horizontal="left" vertical="top" wrapText="1"/>
    </xf>
    <xf numFmtId="0" fontId="75" fillId="28" borderId="23" xfId="0" applyFont="1" applyFill="1" applyBorder="1" applyAlignment="1">
      <alignment horizontal="center" vertical="top" wrapText="1"/>
    </xf>
    <xf numFmtId="0" fontId="75" fillId="28" borderId="23" xfId="56" applyFont="1" applyFill="1" applyBorder="1" applyAlignment="1">
      <alignment horizontal="right" vertical="top" wrapText="1"/>
    </xf>
    <xf numFmtId="4" fontId="75" fillId="28" borderId="23" xfId="56" applyNumberFormat="1" applyFont="1" applyFill="1" applyBorder="1" applyAlignment="1">
      <alignment horizontal="center" vertical="top" wrapText="1"/>
    </xf>
    <xf numFmtId="0" fontId="75" fillId="28" borderId="23" xfId="0" applyFont="1" applyFill="1" applyBorder="1" applyAlignment="1">
      <alignment horizontal="left" vertical="top" wrapText="1"/>
    </xf>
    <xf numFmtId="0" fontId="122" fillId="28" borderId="23" xfId="0" applyFont="1" applyFill="1" applyBorder="1" applyAlignment="1">
      <alignment horizontal="left" vertical="top" wrapText="1"/>
    </xf>
    <xf numFmtId="0" fontId="76" fillId="28" borderId="23" xfId="0" applyFont="1" applyFill="1" applyBorder="1" applyAlignment="1">
      <alignment horizontal="left" vertical="top" wrapText="1"/>
    </xf>
    <xf numFmtId="0" fontId="76" fillId="28" borderId="23" xfId="56" applyFont="1" applyFill="1" applyBorder="1" applyAlignment="1">
      <alignment horizontal="center" vertical="top" wrapText="1"/>
    </xf>
    <xf numFmtId="0" fontId="75" fillId="28" borderId="23" xfId="0" applyFont="1" applyFill="1" applyBorder="1" applyAlignment="1">
      <alignment horizontal="left" vertical="center" wrapText="1"/>
    </xf>
    <xf numFmtId="0" fontId="75" fillId="28" borderId="23" xfId="0" applyFont="1" applyFill="1" applyBorder="1" applyAlignment="1">
      <alignment horizontal="center" vertical="center" wrapText="1"/>
    </xf>
    <xf numFmtId="0" fontId="75" fillId="28" borderId="23" xfId="101" applyFont="1" applyFill="1" applyBorder="1" applyAlignment="1">
      <alignment horizontal="center" wrapText="1"/>
    </xf>
    <xf numFmtId="0" fontId="76" fillId="28" borderId="23" xfId="101" applyFont="1" applyFill="1" applyBorder="1" applyAlignment="1">
      <alignment horizontal="center" wrapText="1"/>
    </xf>
    <xf numFmtId="0" fontId="72" fillId="28" borderId="23" xfId="56" applyFont="1" applyFill="1" applyBorder="1" applyAlignment="1">
      <alignment horizontal="center" vertical="top" wrapText="1"/>
    </xf>
    <xf numFmtId="0" fontId="72" fillId="28" borderId="23" xfId="0" applyFont="1" applyFill="1" applyBorder="1" applyAlignment="1">
      <alignment horizontal="left" vertical="top" wrapText="1"/>
    </xf>
    <xf numFmtId="0" fontId="72" fillId="28" borderId="23" xfId="101" applyFont="1" applyFill="1" applyBorder="1" applyAlignment="1">
      <alignment horizontal="center" wrapText="1"/>
    </xf>
    <xf numFmtId="0" fontId="72" fillId="28" borderId="23" xfId="56" applyFont="1" applyFill="1" applyBorder="1" applyAlignment="1">
      <alignment horizontal="right" vertical="top" wrapText="1"/>
    </xf>
    <xf numFmtId="4" fontId="72" fillId="28" borderId="23" xfId="56" applyNumberFormat="1" applyFont="1" applyFill="1" applyBorder="1" applyAlignment="1">
      <alignment horizontal="center" vertical="top" wrapText="1"/>
    </xf>
    <xf numFmtId="0" fontId="88" fillId="28" borderId="23" xfId="98" applyFont="1" applyFill="1" applyBorder="1" applyAlignment="1">
      <alignment vertical="top" wrapText="1"/>
    </xf>
    <xf numFmtId="0" fontId="93" fillId="28" borderId="23" xfId="98" applyFont="1" applyFill="1" applyBorder="1" applyAlignment="1">
      <alignment horizontal="center" vertical="top" wrapText="1"/>
    </xf>
    <xf numFmtId="0" fontId="93" fillId="28" borderId="23" xfId="96" applyFont="1" applyFill="1" applyBorder="1" applyAlignment="1">
      <alignment horizontal="center" vertical="top"/>
    </xf>
    <xf numFmtId="1" fontId="93" fillId="28" borderId="23" xfId="98" applyNumberFormat="1" applyFont="1" applyFill="1" applyBorder="1" applyAlignment="1">
      <alignment horizontal="center" vertical="top"/>
    </xf>
    <xf numFmtId="167" fontId="93" fillId="28" borderId="23" xfId="98" applyNumberFormat="1" applyFont="1" applyFill="1" applyBorder="1" applyAlignment="1">
      <alignment horizontal="right" vertical="top"/>
    </xf>
    <xf numFmtId="0" fontId="98" fillId="28" borderId="23" xfId="98" applyFont="1" applyFill="1" applyBorder="1" applyAlignment="1">
      <alignment horizontal="left" vertical="top" wrapText="1"/>
    </xf>
    <xf numFmtId="0" fontId="98" fillId="28" borderId="23" xfId="98" applyFont="1" applyFill="1" applyBorder="1" applyAlignment="1">
      <alignment horizontal="center" vertical="top" wrapText="1"/>
    </xf>
    <xf numFmtId="1" fontId="98" fillId="28" borderId="23" xfId="106" applyNumberFormat="1" applyFont="1" applyFill="1" applyBorder="1" applyAlignment="1">
      <alignment horizontal="center" vertical="top" wrapText="1"/>
    </xf>
    <xf numFmtId="167" fontId="81" fillId="28" borderId="23" xfId="96" applyNumberFormat="1" applyFont="1" applyFill="1" applyBorder="1" applyAlignment="1">
      <alignment horizontal="right" vertical="top"/>
    </xf>
    <xf numFmtId="0" fontId="98" fillId="28" borderId="23" xfId="98" applyFont="1" applyFill="1" applyBorder="1" applyAlignment="1">
      <alignment vertical="top" wrapText="1"/>
    </xf>
    <xf numFmtId="0" fontId="81" fillId="28" borderId="23" xfId="98" applyFont="1" applyFill="1" applyBorder="1" applyAlignment="1">
      <alignment horizontal="center" vertical="top" wrapText="1"/>
    </xf>
    <xf numFmtId="0" fontId="81" fillId="28" borderId="23" xfId="96" applyFont="1" applyFill="1" applyBorder="1" applyAlignment="1">
      <alignment horizontal="center" vertical="top"/>
    </xf>
    <xf numFmtId="167" fontId="79" fillId="28" borderId="23" xfId="98" applyNumberFormat="1" applyFont="1" applyFill="1" applyBorder="1" applyAlignment="1">
      <alignment horizontal="right" vertical="top"/>
    </xf>
    <xf numFmtId="0" fontId="81" fillId="28" borderId="23" xfId="99" applyFont="1" applyFill="1" applyBorder="1" applyAlignment="1">
      <alignment vertical="top" wrapText="1"/>
    </xf>
    <xf numFmtId="1" fontId="76" fillId="28" borderId="23" xfId="98" applyNumberFormat="1" applyFont="1" applyFill="1" applyBorder="1" applyAlignment="1">
      <alignment horizontal="center" vertical="top"/>
    </xf>
    <xf numFmtId="167" fontId="76" fillId="28" borderId="23" xfId="98" applyNumberFormat="1" applyFont="1" applyFill="1" applyBorder="1" applyAlignment="1">
      <alignment horizontal="right" vertical="top"/>
    </xf>
    <xf numFmtId="0" fontId="81" fillId="28" borderId="23" xfId="96" applyFont="1" applyFill="1" applyBorder="1" applyAlignment="1">
      <alignment horizontal="left" vertical="top" wrapText="1"/>
    </xf>
    <xf numFmtId="3" fontId="76" fillId="28" borderId="23" xfId="96" applyNumberFormat="1" applyFont="1" applyFill="1" applyBorder="1" applyAlignment="1">
      <alignment horizontal="center" vertical="top"/>
    </xf>
    <xf numFmtId="168" fontId="76" fillId="28" borderId="23" xfId="96" applyNumberFormat="1" applyFont="1" applyFill="1" applyBorder="1" applyAlignment="1">
      <alignment horizontal="right" vertical="top"/>
    </xf>
    <xf numFmtId="0" fontId="81" fillId="28" borderId="23" xfId="102" applyFont="1" applyFill="1" applyBorder="1" applyAlignment="1">
      <alignment horizontal="center" vertical="top"/>
    </xf>
    <xf numFmtId="0" fontId="0" fillId="0" borderId="24" xfId="0" applyBorder="1"/>
    <xf numFmtId="0" fontId="88" fillId="28" borderId="24" xfId="98" applyFont="1" applyFill="1" applyBorder="1" applyAlignment="1">
      <alignment horizontal="left" vertical="top" wrapText="1"/>
    </xf>
    <xf numFmtId="0" fontId="93" fillId="28" borderId="24" xfId="96" applyFont="1" applyFill="1" applyBorder="1" applyAlignment="1">
      <alignment horizontal="center" vertical="top"/>
    </xf>
    <xf numFmtId="0" fontId="72" fillId="28" borderId="24" xfId="96" applyFont="1" applyFill="1" applyBorder="1" applyAlignment="1">
      <alignment horizontal="center" vertical="top"/>
    </xf>
    <xf numFmtId="168" fontId="88" fillId="28" borderId="24" xfId="96" applyNumberFormat="1" applyFont="1" applyFill="1" applyBorder="1" applyAlignment="1">
      <alignment horizontal="right" vertical="top"/>
    </xf>
    <xf numFmtId="0" fontId="93" fillId="29" borderId="23" xfId="98" applyFont="1" applyFill="1" applyBorder="1" applyAlignment="1">
      <alignment horizontal="left" vertical="top" wrapText="1"/>
    </xf>
    <xf numFmtId="0" fontId="88" fillId="29" borderId="23" xfId="98" applyFont="1" applyFill="1" applyBorder="1" applyAlignment="1">
      <alignment horizontal="left" vertical="top" wrapText="1"/>
    </xf>
    <xf numFmtId="0" fontId="97" fillId="29" borderId="23" xfId="98" applyFont="1" applyFill="1" applyBorder="1" applyAlignment="1">
      <alignment horizontal="center" vertical="top"/>
    </xf>
    <xf numFmtId="168" fontId="97" fillId="29" borderId="23" xfId="98" applyNumberFormat="1" applyFont="1" applyFill="1" applyBorder="1" applyAlignment="1">
      <alignment vertical="top"/>
    </xf>
    <xf numFmtId="0" fontId="81" fillId="29" borderId="23" xfId="98" applyFont="1" applyFill="1" applyBorder="1" applyAlignment="1">
      <alignment vertical="top"/>
    </xf>
    <xf numFmtId="0" fontId="81" fillId="29" borderId="23" xfId="98" applyFont="1" applyFill="1" applyBorder="1" applyAlignment="1">
      <alignment horizontal="left" vertical="top" wrapText="1"/>
    </xf>
    <xf numFmtId="0" fontId="81" fillId="29" borderId="23" xfId="98" applyFont="1" applyFill="1" applyBorder="1" applyAlignment="1">
      <alignment horizontal="center" vertical="top" wrapText="1"/>
    </xf>
    <xf numFmtId="0" fontId="81" fillId="29" borderId="23" xfId="102" applyFont="1" applyFill="1" applyBorder="1" applyAlignment="1">
      <alignment horizontal="center" vertical="top"/>
    </xf>
    <xf numFmtId="168" fontId="76" fillId="29" borderId="23" xfId="102" applyNumberFormat="1" applyFont="1" applyFill="1" applyBorder="1" applyAlignment="1">
      <alignment horizontal="left" vertical="top"/>
    </xf>
    <xf numFmtId="0" fontId="81" fillId="28" borderId="23" xfId="103" applyFont="1" applyFill="1" applyBorder="1" applyAlignment="1">
      <alignment horizontal="left" vertical="center" wrapText="1"/>
    </xf>
    <xf numFmtId="0" fontId="81" fillId="28" borderId="23" xfId="103" applyFont="1" applyFill="1" applyBorder="1" applyAlignment="1">
      <alignment horizontal="center" vertical="center" wrapText="1"/>
    </xf>
    <xf numFmtId="168" fontId="76" fillId="28" borderId="23" xfId="103" applyNumberFormat="1" applyFont="1" applyFill="1" applyBorder="1" applyAlignment="1">
      <alignment horizontal="right" vertical="center" wrapText="1"/>
    </xf>
    <xf numFmtId="0" fontId="81" fillId="28" borderId="23" xfId="98" applyFont="1" applyFill="1" applyBorder="1" applyAlignment="1">
      <alignment horizontal="left" vertical="top" wrapText="1"/>
    </xf>
    <xf numFmtId="0" fontId="81" fillId="29" borderId="23" xfId="104" applyFont="1" applyFill="1" applyBorder="1" applyAlignment="1">
      <alignment horizontal="left" vertical="center" wrapText="1"/>
    </xf>
    <xf numFmtId="0" fontId="81" fillId="29" borderId="23" xfId="104" applyFont="1" applyFill="1" applyBorder="1" applyAlignment="1">
      <alignment horizontal="center" vertical="center"/>
    </xf>
    <xf numFmtId="1" fontId="81" fillId="29" borderId="23" xfId="104" applyNumberFormat="1" applyFont="1" applyFill="1" applyBorder="1" applyAlignment="1">
      <alignment horizontal="center" vertical="center"/>
    </xf>
    <xf numFmtId="168" fontId="76" fillId="29" borderId="23" xfId="103" applyNumberFormat="1" applyFont="1" applyFill="1" applyBorder="1" applyAlignment="1">
      <alignment horizontal="right" vertical="center" wrapText="1"/>
    </xf>
    <xf numFmtId="0" fontId="81" fillId="28" borderId="23" xfId="104" applyFont="1" applyFill="1" applyBorder="1" applyAlignment="1">
      <alignment horizontal="left" vertical="center" wrapText="1"/>
    </xf>
    <xf numFmtId="0" fontId="81" fillId="28" borderId="23" xfId="104" applyFont="1" applyFill="1" applyBorder="1" applyAlignment="1">
      <alignment horizontal="center" vertical="center"/>
    </xf>
    <xf numFmtId="1" fontId="81" fillId="28" borderId="23" xfId="104" applyNumberFormat="1" applyFont="1" applyFill="1" applyBorder="1" applyAlignment="1">
      <alignment horizontal="center" vertical="center"/>
    </xf>
    <xf numFmtId="0" fontId="81" fillId="29" borderId="23" xfId="103" applyFont="1" applyFill="1" applyBorder="1" applyAlignment="1">
      <alignment horizontal="left" vertical="center" wrapText="1"/>
    </xf>
    <xf numFmtId="0" fontId="81" fillId="29" borderId="23" xfId="103" applyFont="1" applyFill="1" applyBorder="1" applyAlignment="1">
      <alignment horizontal="center" vertical="center" wrapText="1"/>
    </xf>
    <xf numFmtId="0" fontId="81" fillId="28" borderId="23" xfId="105" applyFont="1" applyFill="1" applyBorder="1" applyAlignment="1">
      <alignment horizontal="center" vertical="top" wrapText="1"/>
    </xf>
    <xf numFmtId="0" fontId="93" fillId="28" borderId="23" xfId="103" applyFont="1" applyFill="1" applyBorder="1" applyAlignment="1">
      <alignment horizontal="center" vertical="center"/>
    </xf>
    <xf numFmtId="0" fontId="87" fillId="28" borderId="23" xfId="103" applyFont="1" applyFill="1" applyBorder="1" applyAlignment="1">
      <alignment horizontal="left" vertical="center" wrapText="1"/>
    </xf>
    <xf numFmtId="0" fontId="87" fillId="28" borderId="23" xfId="103" applyFont="1" applyFill="1" applyBorder="1" applyAlignment="1">
      <alignment horizontal="left" vertical="center"/>
    </xf>
    <xf numFmtId="168" fontId="87" fillId="28" borderId="23" xfId="103" applyNumberFormat="1" applyFont="1" applyFill="1" applyBorder="1" applyAlignment="1">
      <alignment horizontal="right" vertical="center" wrapText="1"/>
    </xf>
    <xf numFmtId="0" fontId="99" fillId="28" borderId="23" xfId="91" applyFont="1" applyFill="1" applyBorder="1" applyAlignment="1">
      <alignment horizontal="center" vertical="top"/>
    </xf>
    <xf numFmtId="0" fontId="88" fillId="28" borderId="23" xfId="91" applyFont="1" applyFill="1" applyBorder="1" applyAlignment="1">
      <alignment wrapText="1"/>
    </xf>
    <xf numFmtId="0" fontId="99" fillId="28" borderId="23" xfId="91" applyFont="1" applyFill="1" applyBorder="1"/>
    <xf numFmtId="4" fontId="100" fillId="28" borderId="23" xfId="92" applyNumberFormat="1" applyFont="1" applyFill="1" applyBorder="1" applyAlignment="1">
      <alignment horizontal="right" vertical="top"/>
    </xf>
    <xf numFmtId="0" fontId="101" fillId="28" borderId="23" xfId="91" applyFont="1" applyFill="1" applyBorder="1" applyAlignment="1">
      <alignment horizontal="center" vertical="top"/>
    </xf>
    <xf numFmtId="0" fontId="102" fillId="28" borderId="23" xfId="92" applyFont="1" applyFill="1" applyBorder="1" applyAlignment="1">
      <alignment vertical="top" wrapText="1"/>
    </xf>
    <xf numFmtId="0" fontId="101" fillId="28" borderId="23" xfId="91" applyFont="1" applyFill="1" applyBorder="1" applyAlignment="1">
      <alignment horizontal="center" vertical="top" wrapText="1"/>
    </xf>
    <xf numFmtId="4" fontId="103" fillId="28" borderId="23" xfId="100" applyNumberFormat="1" applyFont="1" applyFill="1" applyBorder="1" applyAlignment="1">
      <alignment horizontal="right" vertical="top" wrapText="1"/>
    </xf>
    <xf numFmtId="0" fontId="104" fillId="28" borderId="23" xfId="92" applyFont="1" applyFill="1" applyBorder="1" applyAlignment="1">
      <alignment vertical="top" wrapText="1"/>
    </xf>
    <xf numFmtId="0" fontId="102" fillId="28" borderId="23" xfId="92" applyFont="1" applyFill="1" applyBorder="1" applyAlignment="1">
      <alignment horizontal="center" vertical="top"/>
    </xf>
    <xf numFmtId="0" fontId="105" fillId="28" borderId="23" xfId="92" applyFont="1" applyFill="1" applyBorder="1" applyAlignment="1">
      <alignment vertical="top" wrapText="1"/>
    </xf>
    <xf numFmtId="4" fontId="106" fillId="28" borderId="23" xfId="92" applyNumberFormat="1" applyFont="1" applyFill="1" applyBorder="1" applyAlignment="1">
      <alignment horizontal="right" vertical="top"/>
    </xf>
    <xf numFmtId="49" fontId="104" fillId="28" borderId="23" xfId="108" applyNumberFormat="1" applyFont="1" applyFill="1" applyBorder="1" applyAlignment="1">
      <alignment horizontal="center" vertical="top"/>
    </xf>
    <xf numFmtId="2" fontId="104" fillId="28" borderId="23" xfId="108" applyNumberFormat="1" applyFont="1" applyFill="1" applyBorder="1" applyAlignment="1" applyProtection="1">
      <alignment vertical="top" wrapText="1"/>
      <protection locked="0"/>
    </xf>
    <xf numFmtId="49" fontId="104" fillId="28" borderId="23" xfId="107" applyNumberFormat="1" applyFont="1" applyFill="1" applyBorder="1" applyAlignment="1">
      <alignment horizontal="center" vertical="top"/>
    </xf>
    <xf numFmtId="0" fontId="104" fillId="28" borderId="23" xfId="107" applyFont="1" applyFill="1" applyBorder="1"/>
    <xf numFmtId="0" fontId="102" fillId="28" borderId="23" xfId="107" applyFont="1" applyFill="1" applyBorder="1" applyAlignment="1">
      <alignment horizontal="center"/>
    </xf>
    <xf numFmtId="4" fontId="102" fillId="28" borderId="23" xfId="107" applyNumberFormat="1" applyFont="1" applyFill="1" applyBorder="1"/>
    <xf numFmtId="4" fontId="102" fillId="28" borderId="23" xfId="107" applyNumberFormat="1" applyFont="1" applyFill="1" applyBorder="1" applyAlignment="1">
      <alignment horizontal="right"/>
    </xf>
    <xf numFmtId="0" fontId="104" fillId="28" borderId="23" xfId="107" applyFont="1" applyFill="1" applyBorder="1" applyAlignment="1">
      <alignment vertical="top" wrapText="1"/>
    </xf>
    <xf numFmtId="49" fontId="104" fillId="28" borderId="23" xfId="107" applyNumberFormat="1" applyFont="1" applyFill="1" applyBorder="1"/>
    <xf numFmtId="3" fontId="102" fillId="28" borderId="23" xfId="107" applyNumberFormat="1" applyFont="1" applyFill="1" applyBorder="1" applyAlignment="1">
      <alignment horizontal="center"/>
    </xf>
    <xf numFmtId="0" fontId="107" fillId="28" borderId="23" xfId="107" applyFont="1" applyFill="1" applyBorder="1" applyAlignment="1">
      <alignment horizontal="center" wrapText="1"/>
    </xf>
    <xf numFmtId="0" fontId="108" fillId="28" borderId="23" xfId="107" applyFont="1" applyFill="1" applyBorder="1" applyAlignment="1">
      <alignment vertical="top" wrapText="1"/>
    </xf>
    <xf numFmtId="49" fontId="108" fillId="28" borderId="23" xfId="107" applyNumberFormat="1" applyFont="1" applyFill="1" applyBorder="1"/>
    <xf numFmtId="3" fontId="108" fillId="28" borderId="23" xfId="107" applyNumberFormat="1" applyFont="1" applyFill="1" applyBorder="1" applyAlignment="1">
      <alignment horizontal="center"/>
    </xf>
    <xf numFmtId="4" fontId="108" fillId="28" borderId="23" xfId="107" applyNumberFormat="1" applyFont="1" applyFill="1" applyBorder="1" applyAlignment="1">
      <alignment horizontal="right"/>
    </xf>
    <xf numFmtId="1" fontId="104" fillId="28" borderId="23" xfId="108" applyNumberFormat="1" applyFont="1" applyFill="1" applyBorder="1" applyAlignment="1">
      <alignment horizontal="center" vertical="top"/>
    </xf>
    <xf numFmtId="1" fontId="102" fillId="28" borderId="23" xfId="108" applyNumberFormat="1" applyFont="1" applyFill="1" applyBorder="1" applyAlignment="1">
      <alignment horizontal="center" vertical="top"/>
    </xf>
    <xf numFmtId="3" fontId="102" fillId="28" borderId="23" xfId="108" applyNumberFormat="1" applyFont="1" applyFill="1" applyBorder="1" applyAlignment="1" applyProtection="1">
      <alignment vertical="top"/>
      <protection locked="0"/>
    </xf>
    <xf numFmtId="4" fontId="102" fillId="28" borderId="23" xfId="108" applyNumberFormat="1" applyFont="1" applyFill="1" applyBorder="1" applyAlignment="1" applyProtection="1">
      <alignment vertical="top"/>
      <protection locked="0"/>
    </xf>
    <xf numFmtId="0" fontId="55" fillId="0" borderId="0" xfId="0" applyFont="1" applyAlignment="1" applyProtection="1">
      <alignment vertical="center"/>
      <protection locked="0"/>
    </xf>
    <xf numFmtId="166" fontId="62" fillId="0" borderId="0" xfId="0" applyNumberFormat="1" applyFont="1" applyProtection="1">
      <protection locked="0"/>
    </xf>
    <xf numFmtId="166" fontId="63" fillId="0" borderId="0" xfId="0" applyNumberFormat="1" applyFont="1" applyProtection="1">
      <protection locked="0"/>
    </xf>
    <xf numFmtId="4" fontId="59" fillId="0" borderId="0" xfId="0" applyNumberFormat="1" applyFont="1" applyAlignment="1" applyProtection="1">
      <alignment horizontal="right"/>
      <protection locked="0"/>
    </xf>
    <xf numFmtId="0" fontId="62" fillId="0" borderId="0" xfId="57" applyFont="1" applyAlignment="1" applyProtection="1">
      <alignment horizontal="left" vertical="top" wrapText="1"/>
      <protection locked="0"/>
    </xf>
    <xf numFmtId="0" fontId="0" fillId="0" borderId="0" xfId="0" applyProtection="1">
      <protection locked="0"/>
    </xf>
    <xf numFmtId="0" fontId="67" fillId="0" borderId="0" xfId="57" applyFont="1" applyAlignment="1" applyProtection="1">
      <alignment horizontal="left" vertical="top" wrapText="1"/>
      <protection locked="0"/>
    </xf>
    <xf numFmtId="0" fontId="0" fillId="0" borderId="23" xfId="0" applyBorder="1" applyProtection="1">
      <protection locked="0"/>
    </xf>
    <xf numFmtId="0" fontId="55" fillId="0" borderId="23" xfId="0" applyFont="1" applyBorder="1" applyAlignment="1" applyProtection="1">
      <alignment vertical="center"/>
      <protection locked="0"/>
    </xf>
    <xf numFmtId="4" fontId="73" fillId="28" borderId="23" xfId="92" applyNumberFormat="1" applyFont="1" applyFill="1" applyBorder="1" applyAlignment="1" applyProtection="1">
      <alignment horizontal="right" vertical="top"/>
      <protection locked="0"/>
    </xf>
    <xf numFmtId="4" fontId="59" fillId="0" borderId="23" xfId="0" applyNumberFormat="1" applyFont="1" applyBorder="1" applyAlignment="1" applyProtection="1">
      <alignment horizontal="right"/>
      <protection locked="0"/>
    </xf>
    <xf numFmtId="166" fontId="63" fillId="0" borderId="23" xfId="0" applyNumberFormat="1" applyFont="1" applyBorder="1" applyProtection="1">
      <protection locked="0"/>
    </xf>
    <xf numFmtId="4" fontId="90" fillId="28" borderId="23" xfId="100" applyNumberFormat="1" applyFont="1" applyFill="1" applyBorder="1" applyAlignment="1" applyProtection="1">
      <alignment horizontal="right" vertical="top" wrapText="1"/>
      <protection locked="0"/>
    </xf>
    <xf numFmtId="4" fontId="76" fillId="28" borderId="23" xfId="92" applyNumberFormat="1" applyFont="1" applyFill="1" applyBorder="1" applyAlignment="1" applyProtection="1">
      <alignment horizontal="right" vertical="top"/>
      <protection locked="0"/>
    </xf>
    <xf numFmtId="4" fontId="76" fillId="28" borderId="23" xfId="56" applyNumberFormat="1" applyFont="1" applyFill="1" applyBorder="1" applyAlignment="1" applyProtection="1">
      <alignment horizontal="right" vertical="top"/>
      <protection locked="0"/>
    </xf>
    <xf numFmtId="4" fontId="81" fillId="28" borderId="23" xfId="92" applyNumberFormat="1" applyFont="1" applyFill="1" applyBorder="1" applyAlignment="1" applyProtection="1">
      <alignment horizontal="right" vertical="top"/>
      <protection locked="0"/>
    </xf>
    <xf numFmtId="4" fontId="72" fillId="28" borderId="23" xfId="56" applyNumberFormat="1" applyFont="1" applyFill="1" applyBorder="1" applyAlignment="1" applyProtection="1">
      <alignment horizontal="right" vertical="top"/>
      <protection locked="0"/>
    </xf>
    <xf numFmtId="0" fontId="73" fillId="28" borderId="0" xfId="56" applyFont="1" applyFill="1" applyAlignment="1" applyProtection="1">
      <alignment horizontal="center" wrapText="1"/>
      <protection locked="0"/>
    </xf>
    <xf numFmtId="0" fontId="73" fillId="28" borderId="0" xfId="56" applyFont="1" applyFill="1" applyProtection="1">
      <protection locked="0"/>
    </xf>
    <xf numFmtId="0" fontId="73" fillId="28" borderId="0" xfId="56" applyFont="1" applyFill="1" applyAlignment="1" applyProtection="1">
      <alignment vertical="top"/>
      <protection locked="0"/>
    </xf>
    <xf numFmtId="4" fontId="78" fillId="28" borderId="23" xfId="100" applyNumberFormat="1" applyFont="1" applyFill="1" applyBorder="1" applyAlignment="1" applyProtection="1">
      <alignment horizontal="right" vertical="top" wrapText="1"/>
      <protection locked="0"/>
    </xf>
    <xf numFmtId="4" fontId="76" fillId="28" borderId="23" xfId="56" applyNumberFormat="1" applyFont="1" applyFill="1" applyBorder="1" applyAlignment="1" applyProtection="1">
      <alignment horizontal="right" vertical="top" wrapText="1"/>
      <protection locked="0"/>
    </xf>
    <xf numFmtId="4" fontId="75" fillId="28" borderId="23" xfId="56" applyNumberFormat="1" applyFont="1" applyFill="1" applyBorder="1" applyAlignment="1" applyProtection="1">
      <alignment horizontal="right" vertical="top" wrapText="1"/>
      <protection locked="0"/>
    </xf>
    <xf numFmtId="4" fontId="72" fillId="28" borderId="23" xfId="56" applyNumberFormat="1" applyFont="1" applyFill="1" applyBorder="1" applyAlignment="1" applyProtection="1">
      <alignment horizontal="right" vertical="top" wrapText="1"/>
      <protection locked="0"/>
    </xf>
    <xf numFmtId="4" fontId="76" fillId="28" borderId="0" xfId="92" applyNumberFormat="1" applyFont="1" applyFill="1" applyAlignment="1" applyProtection="1">
      <alignment horizontal="right" vertical="top"/>
      <protection locked="0"/>
    </xf>
    <xf numFmtId="168" fontId="97" fillId="29" borderId="23" xfId="98" applyNumberFormat="1" applyFont="1" applyFill="1" applyBorder="1" applyAlignment="1" applyProtection="1">
      <alignment vertical="top"/>
      <protection locked="0"/>
    </xf>
    <xf numFmtId="168" fontId="76" fillId="29" borderId="23" xfId="102" applyNumberFormat="1" applyFont="1" applyFill="1" applyBorder="1" applyAlignment="1" applyProtection="1">
      <alignment horizontal="left" vertical="top"/>
      <protection locked="0"/>
    </xf>
    <xf numFmtId="168" fontId="76" fillId="29" borderId="23" xfId="102" applyNumberFormat="1" applyFont="1" applyFill="1" applyBorder="1" applyAlignment="1" applyProtection="1">
      <alignment horizontal="right" vertical="top"/>
      <protection locked="0"/>
    </xf>
    <xf numFmtId="168" fontId="76" fillId="28" borderId="23" xfId="103" applyNumberFormat="1" applyFont="1" applyFill="1" applyBorder="1" applyAlignment="1" applyProtection="1">
      <alignment horizontal="right" vertical="center" wrapText="1"/>
      <protection locked="0"/>
    </xf>
    <xf numFmtId="168" fontId="76" fillId="28" borderId="23" xfId="98" applyNumberFormat="1" applyFont="1" applyFill="1" applyBorder="1" applyAlignment="1" applyProtection="1">
      <alignment horizontal="right" vertical="top"/>
      <protection locked="0"/>
    </xf>
    <xf numFmtId="168" fontId="76" fillId="29" borderId="23" xfId="104" applyNumberFormat="1" applyFont="1" applyFill="1" applyBorder="1" applyAlignment="1" applyProtection="1">
      <alignment horizontal="right" vertical="center"/>
      <protection locked="0"/>
    </xf>
    <xf numFmtId="168" fontId="76" fillId="28" borderId="23" xfId="104" applyNumberFormat="1" applyFont="1" applyFill="1" applyBorder="1" applyAlignment="1" applyProtection="1">
      <alignment horizontal="right" vertical="center"/>
      <protection locked="0"/>
    </xf>
    <xf numFmtId="168" fontId="76" fillId="29" borderId="23" xfId="103" applyNumberFormat="1" applyFont="1" applyFill="1" applyBorder="1" applyAlignment="1" applyProtection="1">
      <alignment horizontal="right" vertical="center" wrapText="1"/>
      <protection locked="0"/>
    </xf>
    <xf numFmtId="168" fontId="76" fillId="28" borderId="23" xfId="103" applyNumberFormat="1" applyFont="1" applyFill="1" applyBorder="1" applyAlignment="1" applyProtection="1">
      <alignment horizontal="left" vertical="center" wrapText="1"/>
      <protection locked="0"/>
    </xf>
    <xf numFmtId="168" fontId="87" fillId="28" borderId="23" xfId="103" applyNumberFormat="1" applyFont="1" applyFill="1" applyBorder="1" applyAlignment="1" applyProtection="1">
      <alignment horizontal="left" vertical="center"/>
      <protection locked="0"/>
    </xf>
    <xf numFmtId="167" fontId="93" fillId="28" borderId="23" xfId="96" applyNumberFormat="1" applyFont="1" applyFill="1" applyBorder="1" applyAlignment="1" applyProtection="1">
      <alignment horizontal="right" vertical="top"/>
      <protection locked="0"/>
    </xf>
    <xf numFmtId="167" fontId="98" fillId="28" borderId="23" xfId="106" applyNumberFormat="1" applyFont="1" applyFill="1" applyBorder="1" applyAlignment="1" applyProtection="1">
      <alignment horizontal="right" vertical="top" wrapText="1"/>
      <protection locked="0"/>
    </xf>
    <xf numFmtId="167" fontId="79" fillId="28" borderId="23" xfId="96" applyNumberFormat="1" applyFont="1" applyFill="1" applyBorder="1" applyAlignment="1" applyProtection="1">
      <alignment horizontal="right" vertical="top"/>
      <protection locked="0"/>
    </xf>
    <xf numFmtId="167" fontId="76" fillId="28" borderId="23" xfId="96" applyNumberFormat="1" applyFont="1" applyFill="1" applyBorder="1" applyAlignment="1" applyProtection="1">
      <alignment horizontal="right" vertical="top"/>
      <protection locked="0"/>
    </xf>
    <xf numFmtId="168" fontId="76" fillId="28" borderId="23" xfId="96" applyNumberFormat="1" applyFont="1" applyFill="1" applyBorder="1" applyAlignment="1" applyProtection="1">
      <alignment horizontal="right" vertical="top"/>
      <protection locked="0"/>
    </xf>
    <xf numFmtId="167" fontId="72" fillId="28" borderId="24" xfId="96" applyNumberFormat="1" applyFont="1" applyFill="1" applyBorder="1" applyAlignment="1" applyProtection="1">
      <alignment horizontal="right" vertical="top"/>
      <protection locked="0"/>
    </xf>
    <xf numFmtId="4" fontId="100" fillId="28" borderId="23" xfId="92" applyNumberFormat="1" applyFont="1" applyFill="1" applyBorder="1" applyAlignment="1" applyProtection="1">
      <alignment vertical="top"/>
      <protection locked="0"/>
    </xf>
    <xf numFmtId="4" fontId="103" fillId="28" borderId="23" xfId="100" applyNumberFormat="1" applyFont="1" applyFill="1" applyBorder="1" applyAlignment="1" applyProtection="1">
      <alignment horizontal="center" vertical="top" wrapText="1"/>
      <protection locked="0"/>
    </xf>
    <xf numFmtId="4" fontId="106" fillId="28" borderId="23" xfId="92" applyNumberFormat="1" applyFont="1" applyFill="1" applyBorder="1" applyAlignment="1" applyProtection="1">
      <alignment horizontal="right" vertical="top"/>
      <protection locked="0"/>
    </xf>
    <xf numFmtId="4" fontId="102" fillId="28" borderId="23" xfId="107" applyNumberFormat="1" applyFont="1" applyFill="1" applyBorder="1" applyProtection="1">
      <protection locked="0"/>
    </xf>
    <xf numFmtId="4" fontId="102" fillId="28" borderId="23" xfId="107" applyNumberFormat="1" applyFont="1" applyFill="1" applyBorder="1" applyAlignment="1" applyProtection="1">
      <alignment horizontal="right"/>
      <protection locked="0"/>
    </xf>
    <xf numFmtId="4" fontId="108" fillId="28" borderId="23" xfId="107" applyNumberFormat="1" applyFont="1" applyFill="1" applyBorder="1" applyAlignment="1" applyProtection="1">
      <alignment horizontal="right"/>
      <protection locked="0"/>
    </xf>
    <xf numFmtId="2" fontId="104" fillId="28" borderId="23" xfId="108" applyNumberFormat="1" applyFont="1" applyFill="1" applyBorder="1" applyAlignment="1">
      <alignment vertical="top" wrapText="1"/>
    </xf>
    <xf numFmtId="0" fontId="54" fillId="0" borderId="0" xfId="2" applyFont="1" applyAlignment="1">
      <alignment horizontal="center" vertical="top" wrapText="1"/>
    </xf>
    <xf numFmtId="165" fontId="60" fillId="0" borderId="0" xfId="0" applyNumberFormat="1" applyFont="1" applyAlignment="1">
      <alignment horizontal="right"/>
    </xf>
    <xf numFmtId="0" fontId="68" fillId="0" borderId="0" xfId="124"/>
    <xf numFmtId="0" fontId="55" fillId="0" borderId="0" xfId="124" applyFont="1" applyAlignment="1">
      <alignment vertical="center"/>
    </xf>
    <xf numFmtId="0" fontId="48" fillId="0" borderId="0" xfId="125" applyFont="1"/>
    <xf numFmtId="0" fontId="52" fillId="0" borderId="0" xfId="125" applyFont="1" applyAlignment="1">
      <alignment horizontal="left"/>
    </xf>
    <xf numFmtId="0" fontId="49" fillId="0" borderId="0" xfId="125" applyFont="1" applyAlignment="1">
      <alignment horizontal="left" vertical="top"/>
    </xf>
    <xf numFmtId="0" fontId="52" fillId="0" borderId="0" xfId="126" applyFont="1" applyAlignment="1">
      <alignment vertical="center" wrapText="1"/>
    </xf>
    <xf numFmtId="0" fontId="52" fillId="0" borderId="0" xfId="125" applyFont="1" applyAlignment="1">
      <alignment wrapText="1"/>
    </xf>
    <xf numFmtId="49" fontId="85" fillId="0" borderId="17" xfId="124" applyNumberFormat="1" applyFont="1" applyBorder="1" applyAlignment="1">
      <alignment horizontal="left" vertical="top"/>
    </xf>
    <xf numFmtId="49" fontId="85" fillId="0" borderId="17" xfId="124" applyNumberFormat="1" applyFont="1" applyBorder="1" applyAlignment="1">
      <alignment horizontal="left" vertical="top" wrapText="1"/>
    </xf>
    <xf numFmtId="1" fontId="125" fillId="0" borderId="0" xfId="127" applyNumberFormat="1" applyFont="1" applyAlignment="1">
      <alignment horizontal="center" vertical="top" wrapText="1"/>
    </xf>
    <xf numFmtId="0" fontId="125" fillId="0" borderId="0" xfId="127" applyFont="1" applyAlignment="1">
      <alignment horizontal="justify" vertical="center" wrapText="1"/>
    </xf>
    <xf numFmtId="0" fontId="125" fillId="0" borderId="0" xfId="127" applyFont="1" applyAlignment="1">
      <alignment horizontal="center" wrapText="1"/>
    </xf>
    <xf numFmtId="1" fontId="125" fillId="0" borderId="0" xfId="127" applyNumberFormat="1" applyFont="1" applyAlignment="1">
      <alignment horizontal="center" vertical="center" wrapText="1"/>
    </xf>
    <xf numFmtId="174" fontId="125" fillId="0" borderId="0" xfId="127" applyNumberFormat="1" applyFont="1" applyAlignment="1">
      <alignment horizontal="justify" vertical="center" wrapText="1"/>
    </xf>
    <xf numFmtId="0" fontId="68" fillId="0" borderId="0" xfId="116"/>
    <xf numFmtId="0" fontId="4" fillId="0" borderId="0" xfId="1" applyFont="1" applyAlignment="1">
      <alignment horizontal="left" vertical="top" wrapText="1"/>
    </xf>
    <xf numFmtId="0" fontId="4" fillId="0" borderId="0" xfId="1" applyFont="1" applyAlignment="1">
      <alignment horizontal="right" wrapText="1"/>
    </xf>
    <xf numFmtId="2" fontId="4" fillId="0" borderId="0" xfId="1" applyNumberFormat="1" applyFont="1" applyAlignment="1">
      <alignment horizontal="right" wrapText="1"/>
    </xf>
    <xf numFmtId="4" fontId="4" fillId="0" borderId="0" xfId="1" applyNumberFormat="1" applyFont="1" applyAlignment="1">
      <alignment horizontal="justify" vertical="top" wrapText="1"/>
    </xf>
    <xf numFmtId="0" fontId="54" fillId="0" borderId="0" xfId="128" applyFont="1" applyAlignment="1">
      <alignment horizontal="justify" vertical="top" wrapText="1"/>
    </xf>
    <xf numFmtId="0" fontId="126" fillId="0" borderId="0" xfId="128" applyFont="1"/>
    <xf numFmtId="0" fontId="54" fillId="0" borderId="0" xfId="128" applyFont="1" applyAlignment="1">
      <alignment horizontal="left" vertical="top" wrapText="1"/>
    </xf>
    <xf numFmtId="0" fontId="126" fillId="0" borderId="0" xfId="128" applyFont="1" applyAlignment="1">
      <alignment horizontal="right"/>
    </xf>
    <xf numFmtId="0" fontId="48" fillId="0" borderId="0" xfId="126" applyFont="1"/>
    <xf numFmtId="0" fontId="52" fillId="0" borderId="0" xfId="126" applyFont="1" applyAlignment="1">
      <alignment horizontal="left"/>
    </xf>
    <xf numFmtId="0" fontId="49" fillId="0" borderId="0" xfId="126" applyFont="1" applyAlignment="1">
      <alignment horizontal="left" vertical="top"/>
    </xf>
    <xf numFmtId="0" fontId="52" fillId="0" borderId="0" xfId="126" applyFont="1" applyAlignment="1">
      <alignment wrapText="1"/>
    </xf>
    <xf numFmtId="0" fontId="10" fillId="34" borderId="0" xfId="2" applyFill="1" applyAlignment="1">
      <alignment vertical="top" wrapText="1"/>
    </xf>
    <xf numFmtId="0" fontId="10" fillId="35" borderId="0" xfId="2" applyFill="1" applyAlignment="1">
      <alignment vertical="top" wrapText="1"/>
    </xf>
    <xf numFmtId="0" fontId="10" fillId="36" borderId="0" xfId="2" applyFill="1" applyAlignment="1">
      <alignment vertical="top" wrapText="1"/>
    </xf>
    <xf numFmtId="165" fontId="68" fillId="0" borderId="0" xfId="116" applyNumberFormat="1"/>
    <xf numFmtId="165" fontId="68" fillId="0" borderId="0" xfId="116" applyNumberFormat="1" applyAlignment="1">
      <alignment horizontal="right"/>
    </xf>
    <xf numFmtId="0" fontId="2" fillId="0" borderId="0" xfId="116" applyFont="1"/>
    <xf numFmtId="165" fontId="2" fillId="0" borderId="0" xfId="116" applyNumberFormat="1" applyFont="1"/>
    <xf numFmtId="165" fontId="10" fillId="0" borderId="0" xfId="2" applyNumberFormat="1" applyAlignment="1">
      <alignment vertical="top" wrapText="1"/>
    </xf>
    <xf numFmtId="4" fontId="10" fillId="0" borderId="0" xfId="2" applyNumberFormat="1" applyAlignment="1">
      <alignment vertical="top" wrapText="1"/>
    </xf>
    <xf numFmtId="0" fontId="10" fillId="0" borderId="16" xfId="2" applyBorder="1" applyAlignment="1">
      <alignment vertical="top"/>
    </xf>
    <xf numFmtId="165" fontId="10" fillId="0" borderId="16" xfId="2" applyNumberFormat="1" applyBorder="1" applyAlignment="1">
      <alignment vertical="top" wrapText="1"/>
    </xf>
    <xf numFmtId="4" fontId="10" fillId="0" borderId="16" xfId="2" applyNumberFormat="1" applyBorder="1" applyAlignment="1">
      <alignment vertical="top" wrapText="1"/>
    </xf>
    <xf numFmtId="0" fontId="5" fillId="0" borderId="0" xfId="129" applyFont="1" applyAlignment="1">
      <alignment horizontal="left" vertical="top" wrapText="1"/>
    </xf>
    <xf numFmtId="0" fontId="68" fillId="0" borderId="0" xfId="129"/>
    <xf numFmtId="0" fontId="16" fillId="0" borderId="0" xfId="129" applyFont="1" applyAlignment="1">
      <alignment horizontal="left" vertical="top" wrapText="1"/>
    </xf>
    <xf numFmtId="0" fontId="6" fillId="0" borderId="0" xfId="128" applyFont="1" applyAlignment="1">
      <alignment vertical="top"/>
    </xf>
    <xf numFmtId="0" fontId="16" fillId="0" borderId="0" xfId="128" applyFont="1"/>
    <xf numFmtId="0" fontId="70" fillId="0" borderId="0" xfId="128"/>
    <xf numFmtId="0" fontId="16" fillId="0" borderId="0" xfId="128" applyFont="1" applyAlignment="1">
      <alignment horizontal="left" vertical="top" wrapText="1"/>
    </xf>
    <xf numFmtId="0" fontId="6" fillId="0" borderId="0" xfId="129" applyFont="1" applyAlignment="1">
      <alignment horizontal="center" wrapText="1"/>
    </xf>
    <xf numFmtId="0" fontId="6" fillId="0" borderId="0" xfId="129" applyFont="1" applyAlignment="1">
      <alignment horizontal="center"/>
    </xf>
    <xf numFmtId="4" fontId="7" fillId="0" borderId="0" xfId="129" applyNumberFormat="1" applyFont="1" applyAlignment="1">
      <alignment horizontal="right"/>
    </xf>
    <xf numFmtId="0" fontId="51" fillId="37" borderId="17" xfId="2" quotePrefix="1" applyFont="1" applyFill="1" applyBorder="1" applyAlignment="1">
      <alignment horizontal="left" vertical="top"/>
    </xf>
    <xf numFmtId="0" fontId="51" fillId="37" borderId="17" xfId="2" applyFont="1" applyFill="1" applyBorder="1" applyAlignment="1">
      <alignment vertical="top" wrapText="1"/>
    </xf>
    <xf numFmtId="0" fontId="51" fillId="37" borderId="17" xfId="2" applyFont="1" applyFill="1" applyBorder="1" applyAlignment="1">
      <alignment horizontal="center"/>
    </xf>
    <xf numFmtId="4" fontId="51" fillId="37" borderId="17" xfId="2" applyNumberFormat="1" applyFont="1" applyFill="1" applyBorder="1" applyAlignment="1">
      <alignment horizontal="center"/>
    </xf>
    <xf numFmtId="0" fontId="51" fillId="0" borderId="0" xfId="2" applyFont="1" applyAlignment="1">
      <alignment vertical="top" wrapText="1"/>
    </xf>
    <xf numFmtId="0" fontId="51" fillId="0" borderId="0" xfId="2" applyFont="1" applyAlignment="1">
      <alignment horizontal="center"/>
    </xf>
    <xf numFmtId="0" fontId="6" fillId="0" borderId="0" xfId="129" applyFont="1" applyAlignment="1">
      <alignment horizontal="left" vertical="top" wrapText="1"/>
    </xf>
    <xf numFmtId="0" fontId="68" fillId="0" borderId="0" xfId="129" applyAlignment="1">
      <alignment horizontal="center"/>
    </xf>
    <xf numFmtId="0" fontId="68" fillId="0" borderId="0" xfId="129" applyAlignment="1">
      <alignment horizontal="left" vertical="top"/>
    </xf>
    <xf numFmtId="0" fontId="14" fillId="0" borderId="0" xfId="130" applyFont="1" applyAlignment="1">
      <alignment vertical="top" wrapText="1"/>
    </xf>
    <xf numFmtId="0" fontId="14" fillId="0" borderId="0" xfId="130" applyFont="1" applyAlignment="1">
      <alignment wrapText="1"/>
    </xf>
    <xf numFmtId="0" fontId="70" fillId="0" borderId="0" xfId="128" applyAlignment="1">
      <alignment horizontal="left" vertical="top"/>
    </xf>
    <xf numFmtId="0" fontId="15" fillId="0" borderId="0" xfId="130" applyFont="1" applyAlignment="1">
      <alignment wrapText="1"/>
    </xf>
    <xf numFmtId="4" fontId="7" fillId="0" borderId="0" xfId="128" applyNumberFormat="1" applyFont="1" applyAlignment="1">
      <alignment horizontal="right"/>
    </xf>
    <xf numFmtId="4" fontId="19" fillId="0" borderId="0" xfId="129" applyNumberFormat="1" applyFont="1"/>
    <xf numFmtId="0" fontId="68" fillId="0" borderId="0" xfId="129" applyProtection="1">
      <protection locked="0"/>
    </xf>
    <xf numFmtId="0" fontId="10" fillId="0" borderId="0" xfId="128" applyFont="1" applyAlignment="1">
      <alignment horizontal="center" vertical="top"/>
    </xf>
    <xf numFmtId="0" fontId="45" fillId="0" borderId="0" xfId="128" applyFont="1" applyAlignment="1">
      <alignment vertical="top"/>
    </xf>
    <xf numFmtId="0" fontId="10" fillId="0" borderId="0" xfId="128" applyFont="1" applyAlignment="1">
      <alignment vertical="top" wrapText="1"/>
    </xf>
    <xf numFmtId="0" fontId="127" fillId="0" borderId="0" xfId="128" applyFont="1" applyAlignment="1">
      <alignment horizontal="center"/>
    </xf>
    <xf numFmtId="4" fontId="10" fillId="0" borderId="0" xfId="128" applyNumberFormat="1" applyFont="1" applyProtection="1">
      <protection locked="0"/>
    </xf>
    <xf numFmtId="172" fontId="10" fillId="0" borderId="0" xfId="128" applyNumberFormat="1" applyFont="1"/>
    <xf numFmtId="0" fontId="10" fillId="0" borderId="0" xfId="128" applyFont="1"/>
    <xf numFmtId="0" fontId="10" fillId="0" borderId="0" xfId="128" applyFont="1" applyAlignment="1">
      <alignment horizontal="justify" vertical="top" wrapText="1"/>
    </xf>
    <xf numFmtId="0" fontId="45" fillId="0" borderId="0" xfId="128" applyFont="1"/>
    <xf numFmtId="0" fontId="10" fillId="0" borderId="0" xfId="128" applyFont="1" applyAlignment="1">
      <alignment horizontal="left" vertical="top" wrapText="1"/>
    </xf>
    <xf numFmtId="0" fontId="10" fillId="0" borderId="25" xfId="128" applyFont="1" applyBorder="1" applyAlignment="1">
      <alignment horizontal="left" vertical="top" wrapText="1"/>
    </xf>
    <xf numFmtId="0" fontId="45" fillId="0" borderId="25" xfId="128" applyFont="1" applyBorder="1" applyAlignment="1">
      <alignment horizontal="left" vertical="top" wrapText="1"/>
    </xf>
    <xf numFmtId="0" fontId="10" fillId="0" borderId="0" xfId="128" applyFont="1" applyProtection="1">
      <protection locked="0"/>
    </xf>
    <xf numFmtId="4" fontId="51" fillId="37" borderId="17" xfId="2" applyNumberFormat="1" applyFont="1" applyFill="1" applyBorder="1" applyAlignment="1" applyProtection="1">
      <alignment horizontal="center"/>
      <protection locked="0"/>
    </xf>
    <xf numFmtId="4" fontId="7" fillId="0" borderId="0" xfId="129" applyNumberFormat="1" applyFont="1" applyAlignment="1" applyProtection="1">
      <alignment horizontal="right"/>
      <protection locked="0"/>
    </xf>
    <xf numFmtId="0" fontId="117" fillId="0" borderId="0" xfId="2" applyFont="1" applyAlignment="1">
      <alignment horizontal="left" vertical="top"/>
    </xf>
    <xf numFmtId="4" fontId="127" fillId="0" borderId="0" xfId="131" quotePrefix="1" applyNumberFormat="1" applyFont="1" applyAlignment="1">
      <alignment vertical="top" wrapText="1"/>
    </xf>
    <xf numFmtId="4" fontId="127" fillId="0" borderId="0" xfId="131" applyNumberFormat="1" applyFont="1" applyAlignment="1">
      <alignment horizontal="center"/>
    </xf>
    <xf numFmtId="165" fontId="10" fillId="0" borderId="0" xfId="128" applyNumberFormat="1" applyFont="1" applyAlignment="1">
      <alignment horizontal="right" wrapText="1"/>
    </xf>
    <xf numFmtId="4" fontId="127" fillId="0" borderId="0" xfId="131" applyNumberFormat="1" applyFont="1" applyAlignment="1">
      <alignment vertical="top"/>
    </xf>
    <xf numFmtId="0" fontId="117" fillId="0" borderId="0" xfId="2" applyFont="1" applyAlignment="1">
      <alignment horizontal="center" vertical="top"/>
    </xf>
    <xf numFmtId="4" fontId="130" fillId="0" borderId="0" xfId="131" quotePrefix="1" applyNumberFormat="1" applyFont="1" applyAlignment="1">
      <alignment vertical="top" wrapText="1"/>
    </xf>
    <xf numFmtId="4" fontId="130" fillId="0" borderId="0" xfId="131" applyNumberFormat="1" applyFont="1" applyAlignment="1">
      <alignment horizontal="left" vertical="top"/>
    </xf>
    <xf numFmtId="4" fontId="130" fillId="0" borderId="0" xfId="131" applyNumberFormat="1" applyFont="1" applyAlignment="1" applyProtection="1">
      <alignment vertical="top"/>
      <protection locked="0"/>
    </xf>
    <xf numFmtId="172" fontId="117" fillId="0" borderId="0" xfId="119" applyNumberFormat="1" applyFont="1" applyAlignment="1" applyProtection="1">
      <alignment horizontal="right" vertical="top"/>
      <protection locked="0"/>
    </xf>
    <xf numFmtId="4" fontId="20" fillId="0" borderId="0" xfId="129" applyNumberFormat="1" applyFont="1" applyAlignment="1">
      <alignment horizontal="right"/>
    </xf>
    <xf numFmtId="0" fontId="16" fillId="0" borderId="0" xfId="129" applyFont="1" applyAlignment="1">
      <alignment horizontal="center"/>
    </xf>
    <xf numFmtId="4" fontId="6" fillId="0" borderId="0" xfId="129" applyNumberFormat="1" applyFont="1" applyAlignment="1">
      <alignment horizontal="right"/>
    </xf>
    <xf numFmtId="0" fontId="10" fillId="0" borderId="0" xfId="2" applyAlignment="1">
      <alignment horizontal="left" vertical="top"/>
    </xf>
    <xf numFmtId="0" fontId="10" fillId="0" borderId="0" xfId="119"/>
    <xf numFmtId="4" fontId="10" fillId="0" borderId="0" xfId="119" applyNumberFormat="1"/>
    <xf numFmtId="172" fontId="10" fillId="0" borderId="0" xfId="119" applyNumberFormat="1" applyAlignment="1">
      <alignment horizontal="right"/>
    </xf>
    <xf numFmtId="172" fontId="10" fillId="0" borderId="0" xfId="119" applyNumberFormat="1"/>
    <xf numFmtId="0" fontId="117" fillId="0" borderId="0" xfId="119" applyFont="1"/>
    <xf numFmtId="0" fontId="10" fillId="0" borderId="0" xfId="2" applyAlignment="1">
      <alignment horizontal="center" vertical="top"/>
    </xf>
    <xf numFmtId="0" fontId="10" fillId="0" borderId="0" xfId="119" applyAlignment="1">
      <alignment horizontal="center"/>
    </xf>
    <xf numFmtId="0" fontId="10" fillId="0" borderId="0" xfId="119" applyAlignment="1">
      <alignment vertical="top"/>
    </xf>
    <xf numFmtId="0" fontId="45" fillId="0" borderId="0" xfId="119" applyFont="1" applyAlignment="1">
      <alignment vertical="top" wrapText="1"/>
    </xf>
    <xf numFmtId="0" fontId="10" fillId="0" borderId="0" xfId="119" applyAlignment="1">
      <alignment horizontal="left"/>
    </xf>
    <xf numFmtId="0" fontId="10" fillId="0" borderId="0" xfId="119" applyAlignment="1">
      <alignment vertical="top" wrapText="1"/>
    </xf>
    <xf numFmtId="172" fontId="10" fillId="0" borderId="0" xfId="119" applyNumberFormat="1" applyAlignment="1" applyProtection="1">
      <alignment horizontal="right"/>
      <protection locked="0"/>
    </xf>
    <xf numFmtId="0" fontId="127" fillId="0" borderId="0" xfId="128" applyFont="1" applyAlignment="1">
      <alignment horizontal="left" vertical="top" wrapText="1"/>
    </xf>
    <xf numFmtId="0" fontId="129" fillId="0" borderId="0" xfId="128" applyFont="1" applyAlignment="1">
      <alignment vertical="top" wrapText="1"/>
    </xf>
    <xf numFmtId="4" fontId="127" fillId="0" borderId="0" xfId="132" applyNumberFormat="1" applyFont="1" applyFill="1" applyBorder="1" applyAlignment="1" applyProtection="1">
      <alignment horizontal="right" wrapText="1"/>
    </xf>
    <xf numFmtId="0" fontId="127" fillId="0" borderId="0" xfId="128" applyFont="1" applyAlignment="1">
      <alignment horizontal="left" wrapText="1"/>
    </xf>
    <xf numFmtId="165" fontId="127" fillId="0" borderId="0" xfId="128" applyNumberFormat="1" applyFont="1" applyAlignment="1">
      <alignment horizontal="right" wrapText="1"/>
    </xf>
    <xf numFmtId="0" fontId="130" fillId="0" borderId="0" xfId="128" applyFont="1" applyAlignment="1">
      <alignment horizontal="left" wrapText="1"/>
    </xf>
    <xf numFmtId="0" fontId="117" fillId="0" borderId="0" xfId="128" applyFont="1" applyAlignment="1">
      <alignment horizontal="left" vertical="top" wrapText="1"/>
    </xf>
    <xf numFmtId="0" fontId="127" fillId="0" borderId="0" xfId="128" applyFont="1" applyAlignment="1">
      <alignment vertical="top" wrapText="1"/>
    </xf>
    <xf numFmtId="0" fontId="130" fillId="0" borderId="0" xfId="128" applyFont="1" applyAlignment="1">
      <alignment vertical="top" wrapText="1"/>
    </xf>
    <xf numFmtId="4" fontId="116" fillId="0" borderId="0" xfId="128" applyNumberFormat="1" applyFont="1" applyAlignment="1">
      <alignment horizontal="center" wrapText="1"/>
    </xf>
    <xf numFmtId="0" fontId="10" fillId="30" borderId="0" xfId="2" applyFill="1" applyAlignment="1">
      <alignment horizontal="center" vertical="top"/>
    </xf>
    <xf numFmtId="0" fontId="45" fillId="30" borderId="0" xfId="119" applyFont="1" applyFill="1" applyAlignment="1">
      <alignment vertical="top" wrapText="1"/>
    </xf>
    <xf numFmtId="0" fontId="10" fillId="0" borderId="0" xfId="119" applyAlignment="1">
      <alignment horizontal="center" vertical="top"/>
    </xf>
    <xf numFmtId="0" fontId="131" fillId="0" borderId="0" xfId="119" applyFont="1" applyAlignment="1">
      <alignment vertical="top" wrapText="1"/>
    </xf>
    <xf numFmtId="0" fontId="127" fillId="0" borderId="0" xfId="128" applyFont="1" applyAlignment="1">
      <alignment wrapText="1"/>
    </xf>
    <xf numFmtId="0" fontId="10" fillId="0" borderId="0" xfId="133"/>
    <xf numFmtId="0" fontId="10" fillId="0" borderId="0" xfId="119" applyAlignment="1">
      <alignment horizontal="left" vertical="top"/>
    </xf>
    <xf numFmtId="49" fontId="10" fillId="0" borderId="0" xfId="119" applyNumberFormat="1" applyAlignment="1">
      <alignment horizontal="left" vertical="top" wrapText="1"/>
    </xf>
    <xf numFmtId="0" fontId="10" fillId="0" borderId="0" xfId="128" applyFont="1" applyAlignment="1">
      <alignment horizontal="center"/>
    </xf>
    <xf numFmtId="172" fontId="10" fillId="0" borderId="0" xfId="128" applyNumberFormat="1" applyFont="1" applyAlignment="1" applyProtection="1">
      <alignment horizontal="right"/>
      <protection locked="0"/>
    </xf>
    <xf numFmtId="172" fontId="10" fillId="0" borderId="0" xfId="128" applyNumberFormat="1" applyFont="1" applyAlignment="1">
      <alignment horizontal="right"/>
    </xf>
    <xf numFmtId="0" fontId="132" fillId="0" borderId="0" xfId="128" applyFont="1"/>
    <xf numFmtId="0" fontId="10" fillId="0" borderId="0" xfId="119" applyAlignment="1">
      <alignment horizontal="left" vertical="top" wrapText="1"/>
    </xf>
    <xf numFmtId="4" fontId="10" fillId="0" borderId="0" xfId="119" applyNumberFormat="1" applyAlignment="1">
      <alignment horizontal="center"/>
    </xf>
    <xf numFmtId="172" fontId="10" fillId="0" borderId="0" xfId="120" applyNumberFormat="1" applyFont="1" applyAlignment="1">
      <alignment horizontal="right"/>
    </xf>
    <xf numFmtId="49" fontId="117" fillId="0" borderId="0" xfId="119" applyNumberFormat="1" applyFont="1" applyAlignment="1">
      <alignment horizontal="left" vertical="top" wrapText="1"/>
    </xf>
    <xf numFmtId="0" fontId="117" fillId="0" borderId="0" xfId="128" applyFont="1" applyAlignment="1">
      <alignment horizontal="right" vertical="top"/>
    </xf>
    <xf numFmtId="0" fontId="117" fillId="0" borderId="0" xfId="128" applyFont="1" applyAlignment="1">
      <alignment horizontal="center" vertical="top"/>
    </xf>
    <xf numFmtId="4" fontId="117" fillId="0" borderId="0" xfId="128" applyNumberFormat="1" applyFont="1" applyAlignment="1">
      <alignment horizontal="right" vertical="top"/>
    </xf>
    <xf numFmtId="172" fontId="117" fillId="0" borderId="0" xfId="128" applyNumberFormat="1" applyFont="1" applyAlignment="1" applyProtection="1">
      <alignment horizontal="right" vertical="top"/>
      <protection locked="0"/>
    </xf>
    <xf numFmtId="49" fontId="10" fillId="0" borderId="0" xfId="128" applyNumberFormat="1" applyFont="1" applyAlignment="1">
      <alignment horizontal="justify" vertical="top" wrapText="1"/>
    </xf>
    <xf numFmtId="4" fontId="10" fillId="0" borderId="0" xfId="128" applyNumberFormat="1" applyFont="1" applyAlignment="1">
      <alignment horizontal="right" vertical="top"/>
    </xf>
    <xf numFmtId="172" fontId="10" fillId="0" borderId="0" xfId="128" applyNumberFormat="1" applyFont="1" applyAlignment="1" applyProtection="1">
      <alignment horizontal="right" vertical="top"/>
      <protection locked="0"/>
    </xf>
    <xf numFmtId="172" fontId="10" fillId="0" borderId="0" xfId="128" applyNumberFormat="1" applyFont="1" applyAlignment="1">
      <alignment horizontal="right" vertical="top"/>
    </xf>
    <xf numFmtId="4" fontId="10" fillId="0" borderId="0" xfId="128" applyNumberFormat="1" applyFont="1" applyAlignment="1">
      <alignment horizontal="center"/>
    </xf>
    <xf numFmtId="49" fontId="117" fillId="0" borderId="0" xfId="128" applyNumberFormat="1" applyFont="1" applyAlignment="1">
      <alignment horizontal="center" vertical="top" wrapText="1"/>
    </xf>
    <xf numFmtId="0" fontId="117" fillId="0" borderId="0" xfId="128" applyFont="1" applyAlignment="1">
      <alignment horizontal="center"/>
    </xf>
    <xf numFmtId="4" fontId="117" fillId="0" borderId="0" xfId="128" applyNumberFormat="1" applyFont="1"/>
    <xf numFmtId="172" fontId="117" fillId="0" borderId="0" xfId="134" applyNumberFormat="1" applyFont="1" applyAlignment="1" applyProtection="1">
      <alignment horizontal="right"/>
      <protection locked="0"/>
    </xf>
    <xf numFmtId="0" fontId="17" fillId="0" borderId="0" xfId="129" applyFont="1" applyAlignment="1">
      <alignment horizontal="left" vertical="top" wrapText="1"/>
    </xf>
    <xf numFmtId="4" fontId="6" fillId="0" borderId="0" xfId="129" applyNumberFormat="1" applyFont="1" applyAlignment="1" applyProtection="1">
      <alignment horizontal="right"/>
      <protection locked="0"/>
    </xf>
    <xf numFmtId="0" fontId="10" fillId="0" borderId="0" xfId="133" applyAlignment="1">
      <alignment vertical="top"/>
    </xf>
    <xf numFmtId="0" fontId="0" fillId="0" borderId="0" xfId="2" applyFont="1" applyAlignment="1">
      <alignment vertical="top" wrapText="1"/>
    </xf>
    <xf numFmtId="0" fontId="70" fillId="0" borderId="0" xfId="2" applyFont="1" applyAlignment="1">
      <alignment vertical="top" wrapText="1"/>
    </xf>
    <xf numFmtId="0" fontId="135" fillId="0" borderId="0" xfId="128" applyFont="1" applyAlignment="1">
      <alignment horizontal="center"/>
    </xf>
    <xf numFmtId="0" fontId="135" fillId="0" borderId="0" xfId="128" applyFont="1" applyAlignment="1">
      <alignment horizontal="center" vertical="top" wrapText="1"/>
    </xf>
    <xf numFmtId="0" fontId="7" fillId="0" borderId="0" xfId="128" applyFont="1" applyAlignment="1">
      <alignment horizontal="center"/>
    </xf>
    <xf numFmtId="4" fontId="135" fillId="0" borderId="0" xfId="128" applyNumberFormat="1" applyFont="1" applyAlignment="1">
      <alignment horizontal="right"/>
    </xf>
    <xf numFmtId="0" fontId="54" fillId="0" borderId="0" xfId="128" applyFont="1" applyAlignment="1">
      <alignment horizontal="center" vertical="top" wrapText="1"/>
    </xf>
    <xf numFmtId="0" fontId="54" fillId="0" borderId="0" xfId="128" applyFont="1" applyAlignment="1">
      <alignment horizontal="left" vertical="top"/>
    </xf>
    <xf numFmtId="0" fontId="70" fillId="0" borderId="0" xfId="128" applyAlignment="1">
      <alignment horizontal="center"/>
    </xf>
    <xf numFmtId="0" fontId="136" fillId="0" borderId="0" xfId="128" applyFont="1" applyAlignment="1">
      <alignment horizontal="center" vertical="top" wrapText="1"/>
    </xf>
    <xf numFmtId="0" fontId="70" fillId="0" borderId="0" xfId="128" applyAlignment="1">
      <alignment vertical="top" wrapText="1"/>
    </xf>
    <xf numFmtId="0" fontId="8" fillId="0" borderId="0" xfId="128" applyFont="1" applyAlignment="1">
      <alignment horizontal="justify" vertical="top" wrapText="1"/>
    </xf>
    <xf numFmtId="0" fontId="6" fillId="0" borderId="0" xfId="128" applyFont="1" applyAlignment="1">
      <alignment horizontal="center" wrapText="1"/>
    </xf>
    <xf numFmtId="0" fontId="6" fillId="0" borderId="0" xfId="128" applyFont="1" applyAlignment="1">
      <alignment horizontal="center"/>
    </xf>
    <xf numFmtId="0" fontId="134" fillId="0" borderId="0" xfId="128" applyFont="1"/>
    <xf numFmtId="0" fontId="9" fillId="0" borderId="0" xfId="128" applyFont="1" applyAlignment="1">
      <alignment horizontal="center" vertical="top" wrapText="1"/>
    </xf>
    <xf numFmtId="0" fontId="45" fillId="0" borderId="0" xfId="128" applyFont="1" applyAlignment="1">
      <alignment horizontal="left" vertical="top" wrapText="1"/>
    </xf>
    <xf numFmtId="0" fontId="70" fillId="0" borderId="0" xfId="128" applyAlignment="1">
      <alignment horizontal="left" vertical="top" wrapText="1"/>
    </xf>
    <xf numFmtId="0" fontId="10" fillId="0" borderId="0" xfId="128" quotePrefix="1" applyFont="1" applyAlignment="1">
      <alignment horizontal="left" vertical="top" wrapText="1"/>
    </xf>
    <xf numFmtId="0" fontId="85" fillId="0" borderId="0" xfId="128" applyFont="1" applyAlignment="1" applyProtection="1">
      <alignment vertical="top" wrapText="1"/>
      <protection locked="0"/>
    </xf>
    <xf numFmtId="0" fontId="85" fillId="0" borderId="0" xfId="128" quotePrefix="1" applyFont="1" applyAlignment="1" applyProtection="1">
      <alignment vertical="top" wrapText="1"/>
      <protection locked="0"/>
    </xf>
    <xf numFmtId="0" fontId="45" fillId="0" borderId="0" xfId="128" quotePrefix="1" applyFont="1" applyAlignment="1">
      <alignment horizontal="left" vertical="top" wrapText="1"/>
    </xf>
    <xf numFmtId="0" fontId="85" fillId="0" borderId="0" xfId="128" applyFont="1" applyAlignment="1">
      <alignment wrapText="1"/>
    </xf>
    <xf numFmtId="0" fontId="70" fillId="0" borderId="0" xfId="128" applyAlignment="1">
      <alignment horizontal="left"/>
    </xf>
    <xf numFmtId="0" fontId="134" fillId="0" borderId="0" xfId="128" applyFont="1" applyAlignment="1">
      <alignment horizontal="center"/>
    </xf>
    <xf numFmtId="4" fontId="4" fillId="0" borderId="0" xfId="1" applyNumberFormat="1" applyFont="1" applyAlignment="1">
      <alignment horizontal="justify" vertical="top"/>
    </xf>
    <xf numFmtId="0" fontId="137" fillId="0" borderId="0" xfId="128" applyFont="1" applyAlignment="1">
      <alignment horizontal="left" vertical="top" wrapText="1"/>
    </xf>
    <xf numFmtId="4" fontId="137" fillId="0" borderId="0" xfId="128" applyNumberFormat="1" applyFont="1" applyAlignment="1">
      <alignment horizontal="right" vertical="top" wrapText="1"/>
    </xf>
    <xf numFmtId="0" fontId="120" fillId="0" borderId="0" xfId="1" applyFont="1" applyAlignment="1">
      <alignment horizontal="justify" vertical="top"/>
    </xf>
    <xf numFmtId="2" fontId="4" fillId="0" borderId="0" xfId="1" applyNumberFormat="1" applyFont="1" applyAlignment="1">
      <alignment horizontal="justify" vertical="top"/>
    </xf>
    <xf numFmtId="1" fontId="4" fillId="0" borderId="0" xfId="1" applyNumberFormat="1" applyFont="1" applyAlignment="1">
      <alignment horizontal="justify" vertical="top"/>
    </xf>
    <xf numFmtId="1" fontId="4" fillId="0" borderId="26" xfId="1" applyNumberFormat="1" applyFont="1" applyBorder="1" applyAlignment="1">
      <alignment horizontal="justify" vertical="top"/>
    </xf>
    <xf numFmtId="0" fontId="138" fillId="0" borderId="26" xfId="1" applyFont="1" applyBorder="1" applyAlignment="1">
      <alignment horizontal="justify" vertical="top"/>
    </xf>
    <xf numFmtId="0" fontId="4" fillId="0" borderId="26" xfId="1" applyFont="1" applyBorder="1" applyAlignment="1">
      <alignment horizontal="justify" vertical="top"/>
    </xf>
    <xf numFmtId="4" fontId="4" fillId="0" borderId="26" xfId="1" applyNumberFormat="1" applyFont="1" applyBorder="1" applyAlignment="1">
      <alignment horizontal="justify" vertical="top"/>
    </xf>
    <xf numFmtId="0" fontId="138" fillId="0" borderId="0" xfId="1" applyFont="1" applyAlignment="1">
      <alignment horizontal="left" vertical="top" wrapText="1"/>
    </xf>
    <xf numFmtId="0" fontId="10" fillId="0" borderId="0" xfId="135" applyFont="1" applyAlignment="1" applyProtection="1">
      <alignment wrapText="1"/>
      <protection locked="0"/>
    </xf>
    <xf numFmtId="0" fontId="85" fillId="0" borderId="0" xfId="135" applyFont="1" applyAlignment="1">
      <alignment vertical="top" wrapText="1"/>
    </xf>
    <xf numFmtId="0" fontId="10" fillId="0" borderId="0" xfId="136" applyFont="1" applyAlignment="1" applyProtection="1">
      <alignment wrapText="1"/>
      <protection locked="0"/>
    </xf>
    <xf numFmtId="174" fontId="125" fillId="0" borderId="0" xfId="127" applyNumberFormat="1" applyFont="1" applyAlignment="1" applyProtection="1">
      <alignment horizontal="justify" vertical="center" wrapText="1"/>
      <protection locked="0"/>
    </xf>
    <xf numFmtId="0" fontId="51" fillId="0" borderId="17" xfId="2" applyFont="1" applyBorder="1" applyAlignment="1">
      <alignment vertical="top" wrapText="1"/>
    </xf>
    <xf numFmtId="0" fontId="10" fillId="0" borderId="0" xfId="2" applyAlignment="1">
      <alignment vertical="center"/>
    </xf>
    <xf numFmtId="0" fontId="139" fillId="0" borderId="0" xfId="1" applyFont="1" applyAlignment="1">
      <alignment horizontal="left" vertical="top" wrapText="1"/>
    </xf>
    <xf numFmtId="2" fontId="4" fillId="0" borderId="0" xfId="1" applyNumberFormat="1" applyFont="1" applyAlignment="1" applyProtection="1">
      <alignment horizontal="right" wrapText="1"/>
      <protection locked="0"/>
    </xf>
    <xf numFmtId="0" fontId="5" fillId="0" borderId="0" xfId="128" applyFont="1" applyAlignment="1">
      <alignment horizontal="left" vertical="top" wrapText="1"/>
    </xf>
    <xf numFmtId="4" fontId="7" fillId="0" borderId="0" xfId="128" applyNumberFormat="1" applyFont="1" applyAlignment="1" applyProtection="1">
      <alignment horizontal="right"/>
      <protection locked="0"/>
    </xf>
    <xf numFmtId="0" fontId="6" fillId="0" borderId="0" xfId="128" applyFont="1" applyAlignment="1">
      <alignment horizontal="left" vertical="top" wrapText="1"/>
    </xf>
    <xf numFmtId="0" fontId="9" fillId="0" borderId="0" xfId="128" applyFont="1" applyAlignment="1">
      <alignment horizontal="left" vertical="top" wrapText="1"/>
    </xf>
    <xf numFmtId="4" fontId="63" fillId="0" borderId="0" xfId="128" applyNumberFormat="1" applyFont="1"/>
    <xf numFmtId="1" fontId="6" fillId="0" borderId="0" xfId="128" applyNumberFormat="1" applyFont="1" applyAlignment="1">
      <alignment horizontal="center"/>
    </xf>
    <xf numFmtId="0" fontId="8" fillId="0" borderId="0" xfId="128" applyFont="1" applyAlignment="1">
      <alignment horizontal="center" wrapText="1"/>
    </xf>
    <xf numFmtId="0" fontId="8" fillId="0" borderId="0" xfId="128" applyFont="1" applyAlignment="1">
      <alignment horizontal="center"/>
    </xf>
    <xf numFmtId="4" fontId="70" fillId="0" borderId="0" xfId="128" applyNumberFormat="1" applyProtection="1">
      <protection locked="0"/>
    </xf>
    <xf numFmtId="4" fontId="141" fillId="0" borderId="0" xfId="128" applyNumberFormat="1" applyFont="1"/>
    <xf numFmtId="4" fontId="4" fillId="0" borderId="0" xfId="1" applyNumberFormat="1" applyFont="1" applyAlignment="1" applyProtection="1">
      <alignment horizontal="justify" vertical="top" wrapText="1"/>
      <protection locked="0"/>
    </xf>
    <xf numFmtId="0" fontId="10" fillId="0" borderId="0" xfId="128" applyFont="1" applyAlignment="1">
      <alignment horizontal="center" wrapText="1"/>
    </xf>
    <xf numFmtId="1" fontId="70" fillId="0" borderId="0" xfId="128" applyNumberFormat="1" applyAlignment="1">
      <alignment horizontal="center"/>
    </xf>
    <xf numFmtId="0" fontId="70" fillId="0" borderId="0" xfId="128" applyProtection="1">
      <protection locked="0"/>
    </xf>
    <xf numFmtId="0" fontId="8" fillId="0" borderId="0" xfId="128" applyFont="1" applyAlignment="1">
      <alignment horizontal="center" vertical="top" wrapText="1"/>
    </xf>
    <xf numFmtId="1" fontId="6" fillId="0" borderId="0" xfId="128" applyNumberFormat="1" applyFont="1" applyAlignment="1" applyProtection="1">
      <alignment horizontal="center"/>
      <protection locked="0"/>
    </xf>
    <xf numFmtId="0" fontId="8" fillId="0" borderId="0" xfId="128" applyFont="1" applyAlignment="1">
      <alignment horizontal="left" vertical="top" wrapText="1"/>
    </xf>
    <xf numFmtId="0" fontId="135" fillId="0" borderId="27" xfId="128" applyFont="1" applyBorder="1" applyAlignment="1">
      <alignment horizontal="left" vertical="top" wrapText="1"/>
    </xf>
    <xf numFmtId="0" fontId="70" fillId="0" borderId="27" xfId="128" applyBorder="1" applyAlignment="1">
      <alignment horizontal="center"/>
    </xf>
    <xf numFmtId="4" fontId="7" fillId="0" borderId="27" xfId="128" applyNumberFormat="1" applyFont="1" applyBorder="1" applyAlignment="1" applyProtection="1">
      <alignment horizontal="right"/>
      <protection locked="0"/>
    </xf>
    <xf numFmtId="4" fontId="7" fillId="0" borderId="27" xfId="128" applyNumberFormat="1" applyFont="1" applyBorder="1" applyAlignment="1">
      <alignment horizontal="right"/>
    </xf>
    <xf numFmtId="0" fontId="6" fillId="0" borderId="0" xfId="128" applyFont="1" applyAlignment="1" applyProtection="1">
      <alignment horizontal="center"/>
      <protection locked="0"/>
    </xf>
    <xf numFmtId="0" fontId="6" fillId="0" borderId="0" xfId="137" applyFont="1" applyAlignment="1">
      <alignment horizontal="left" vertical="top" wrapText="1"/>
    </xf>
    <xf numFmtId="0" fontId="5" fillId="0" borderId="0" xfId="137" applyFont="1" applyAlignment="1">
      <alignment horizontal="left" vertical="top" wrapText="1"/>
    </xf>
    <xf numFmtId="0" fontId="6" fillId="0" borderId="0" xfId="137" applyFont="1" applyAlignment="1">
      <alignment horizontal="center" wrapText="1"/>
    </xf>
    <xf numFmtId="0" fontId="6" fillId="0" borderId="0" xfId="137" applyFont="1" applyAlignment="1">
      <alignment horizontal="center"/>
    </xf>
    <xf numFmtId="4" fontId="7" fillId="0" borderId="0" xfId="137" applyNumberFormat="1" applyFont="1" applyAlignment="1" applyProtection="1">
      <alignment horizontal="right"/>
      <protection locked="0"/>
    </xf>
    <xf numFmtId="4" fontId="7" fillId="0" borderId="0" xfId="137" applyNumberFormat="1" applyFont="1" applyAlignment="1">
      <alignment horizontal="right"/>
    </xf>
    <xf numFmtId="0" fontId="70" fillId="0" borderId="0" xfId="137" applyAlignment="1">
      <alignment horizontal="center"/>
    </xf>
    <xf numFmtId="0" fontId="70" fillId="0" borderId="0" xfId="137" applyAlignment="1">
      <alignment horizontal="left"/>
    </xf>
    <xf numFmtId="0" fontId="9" fillId="0" borderId="0" xfId="137" applyFont="1" applyAlignment="1">
      <alignment horizontal="left" vertical="top" wrapText="1"/>
    </xf>
    <xf numFmtId="4" fontId="63" fillId="0" borderId="0" xfId="137" applyNumberFormat="1" applyFont="1"/>
    <xf numFmtId="0" fontId="10" fillId="0" borderId="0" xfId="137" applyFont="1" applyAlignment="1">
      <alignment horizontal="left" vertical="top" wrapText="1"/>
    </xf>
    <xf numFmtId="1" fontId="6" fillId="0" borderId="0" xfId="137" applyNumberFormat="1" applyFont="1" applyAlignment="1">
      <alignment horizontal="center"/>
    </xf>
    <xf numFmtId="0" fontId="70" fillId="0" borderId="0" xfId="137"/>
    <xf numFmtId="0" fontId="45" fillId="0" borderId="0" xfId="137" applyFont="1" applyAlignment="1">
      <alignment horizontal="left" vertical="top" wrapText="1"/>
    </xf>
    <xf numFmtId="0" fontId="70" fillId="0" borderId="0" xfId="137" applyAlignment="1">
      <alignment horizontal="left" vertical="top" wrapText="1"/>
    </xf>
    <xf numFmtId="0" fontId="136" fillId="0" borderId="0" xfId="137" applyFont="1" applyAlignment="1">
      <alignment horizontal="center" vertical="top" wrapText="1"/>
    </xf>
    <xf numFmtId="0" fontId="8" fillId="0" borderId="0" xfId="137" applyFont="1" applyAlignment="1">
      <alignment horizontal="center" wrapText="1"/>
    </xf>
    <xf numFmtId="0" fontId="8" fillId="0" borderId="0" xfId="137" applyFont="1" applyAlignment="1">
      <alignment horizontal="center"/>
    </xf>
    <xf numFmtId="4" fontId="70" fillId="0" borderId="0" xfId="137" applyNumberFormat="1" applyProtection="1">
      <protection locked="0"/>
    </xf>
    <xf numFmtId="4" fontId="141" fillId="0" borderId="0" xfId="137" applyNumberFormat="1" applyFont="1"/>
    <xf numFmtId="0" fontId="10" fillId="0" borderId="0" xfId="137" applyFont="1" applyAlignment="1">
      <alignment horizontal="center" wrapText="1"/>
    </xf>
    <xf numFmtId="1" fontId="70" fillId="0" borderId="0" xfId="137" applyNumberFormat="1" applyAlignment="1">
      <alignment horizontal="center"/>
    </xf>
    <xf numFmtId="0" fontId="8" fillId="0" borderId="0" xfId="137" applyFont="1" applyAlignment="1">
      <alignment horizontal="justify" vertical="top" wrapText="1"/>
    </xf>
    <xf numFmtId="0" fontId="70" fillId="0" borderId="0" xfId="137" applyProtection="1">
      <protection locked="0"/>
    </xf>
    <xf numFmtId="0" fontId="8" fillId="0" borderId="0" xfId="137" applyFont="1" applyAlignment="1">
      <alignment horizontal="center" vertical="top" wrapText="1"/>
    </xf>
    <xf numFmtId="1" fontId="6" fillId="0" borderId="0" xfId="137" applyNumberFormat="1" applyFont="1" applyAlignment="1" applyProtection="1">
      <alignment horizontal="center"/>
      <protection locked="0"/>
    </xf>
    <xf numFmtId="0" fontId="6" fillId="0" borderId="0" xfId="137" applyFont="1" applyAlignment="1" applyProtection="1">
      <alignment horizontal="center"/>
      <protection locked="0"/>
    </xf>
    <xf numFmtId="0" fontId="8" fillId="0" borderId="0" xfId="137" applyFont="1" applyAlignment="1">
      <alignment horizontal="left" vertical="top" wrapText="1"/>
    </xf>
    <xf numFmtId="0" fontId="135" fillId="0" borderId="27" xfId="137" applyFont="1" applyBorder="1" applyAlignment="1">
      <alignment horizontal="left" vertical="top" wrapText="1"/>
    </xf>
    <xf numFmtId="0" fontId="70" fillId="0" borderId="27" xfId="137" applyBorder="1" applyAlignment="1">
      <alignment horizontal="center"/>
    </xf>
    <xf numFmtId="4" fontId="7" fillId="0" borderId="27" xfId="137" applyNumberFormat="1" applyFont="1" applyBorder="1" applyAlignment="1" applyProtection="1">
      <alignment horizontal="right"/>
      <protection locked="0"/>
    </xf>
    <xf numFmtId="4" fontId="7" fillId="0" borderId="27" xfId="137" applyNumberFormat="1" applyFont="1" applyBorder="1" applyAlignment="1">
      <alignment horizontal="right"/>
    </xf>
    <xf numFmtId="4" fontId="70" fillId="0" borderId="0" xfId="137" applyNumberFormat="1"/>
    <xf numFmtId="4" fontId="51" fillId="0" borderId="0" xfId="2" applyNumberFormat="1" applyFont="1" applyAlignment="1" applyProtection="1">
      <alignment horizontal="center"/>
      <protection locked="0"/>
    </xf>
    <xf numFmtId="0" fontId="54" fillId="0" borderId="0" xfId="137" applyFont="1" applyAlignment="1">
      <alignment horizontal="center" vertical="top" wrapText="1"/>
    </xf>
    <xf numFmtId="0" fontId="143" fillId="0" borderId="0" xfId="137" applyFont="1" applyAlignment="1">
      <alignment horizontal="center"/>
    </xf>
    <xf numFmtId="4" fontId="135" fillId="0" borderId="0" xfId="137" applyNumberFormat="1" applyFont="1" applyAlignment="1" applyProtection="1">
      <alignment horizontal="right"/>
      <protection locked="0"/>
    </xf>
    <xf numFmtId="4" fontId="135" fillId="0" borderId="0" xfId="137" applyNumberFormat="1" applyFont="1" applyAlignment="1">
      <alignment horizontal="right"/>
    </xf>
    <xf numFmtId="0" fontId="54" fillId="0" borderId="0" xfId="137" applyFont="1" applyAlignment="1">
      <alignment horizontal="left" vertical="top" wrapText="1"/>
    </xf>
    <xf numFmtId="1" fontId="85" fillId="0" borderId="0" xfId="137" applyNumberFormat="1" applyFont="1" applyAlignment="1">
      <alignment horizontal="center"/>
    </xf>
    <xf numFmtId="0" fontId="134" fillId="0" borderId="0" xfId="137" applyFont="1" applyAlignment="1">
      <alignment horizontal="center"/>
    </xf>
    <xf numFmtId="0" fontId="141" fillId="0" borderId="0" xfId="137" applyFont="1" applyAlignment="1">
      <alignment horizontal="center"/>
    </xf>
    <xf numFmtId="0" fontId="63" fillId="0" borderId="0" xfId="137" applyFont="1" applyAlignment="1">
      <alignment horizontal="center"/>
    </xf>
    <xf numFmtId="0" fontId="134" fillId="0" borderId="27" xfId="137" applyFont="1" applyBorder="1" applyAlignment="1">
      <alignment horizontal="center"/>
    </xf>
    <xf numFmtId="0" fontId="141" fillId="0" borderId="27" xfId="137" applyFont="1" applyBorder="1" applyAlignment="1">
      <alignment horizontal="center"/>
    </xf>
    <xf numFmtId="0" fontId="63" fillId="0" borderId="27" xfId="137" applyFont="1" applyBorder="1" applyAlignment="1">
      <alignment horizontal="center"/>
    </xf>
    <xf numFmtId="4" fontId="134" fillId="0" borderId="27" xfId="137" applyNumberFormat="1" applyFont="1" applyBorder="1" applyAlignment="1">
      <alignment horizontal="right"/>
    </xf>
    <xf numFmtId="0" fontId="144" fillId="0" borderId="0" xfId="137" applyFont="1" applyAlignment="1">
      <alignment horizontal="left" vertical="top" wrapText="1"/>
    </xf>
    <xf numFmtId="0" fontId="54" fillId="0" borderId="0" xfId="137" applyFont="1" applyAlignment="1">
      <alignment horizontal="justify" vertical="top" wrapText="1"/>
    </xf>
    <xf numFmtId="0" fontId="126" fillId="0" borderId="0" xfId="137" applyFont="1"/>
    <xf numFmtId="0" fontId="126" fillId="0" borderId="0" xfId="137" applyFont="1" applyAlignment="1">
      <alignment horizontal="right"/>
    </xf>
    <xf numFmtId="0" fontId="72" fillId="28" borderId="28" xfId="91" applyFont="1" applyFill="1" applyBorder="1" applyAlignment="1">
      <alignment horizontal="center" vertical="top" wrapText="1"/>
    </xf>
    <xf numFmtId="0" fontId="72" fillId="28" borderId="28" xfId="91" applyFont="1" applyFill="1" applyBorder="1" applyAlignment="1">
      <alignment vertical="top" wrapText="1"/>
    </xf>
    <xf numFmtId="0" fontId="72" fillId="28" borderId="28" xfId="91" applyFont="1" applyFill="1" applyBorder="1" applyAlignment="1">
      <alignment horizontal="center" vertical="top"/>
    </xf>
    <xf numFmtId="168" fontId="73" fillId="28" borderId="28" xfId="91" applyNumberFormat="1" applyFont="1" applyFill="1" applyBorder="1" applyAlignment="1" applyProtection="1">
      <alignment horizontal="right" vertical="top"/>
      <protection locked="0"/>
    </xf>
    <xf numFmtId="168" fontId="73" fillId="28" borderId="28" xfId="91" applyNumberFormat="1" applyFont="1" applyFill="1" applyBorder="1" applyAlignment="1">
      <alignment horizontal="right" vertical="top"/>
    </xf>
    <xf numFmtId="0" fontId="93" fillId="28" borderId="28" xfId="91" applyFont="1" applyFill="1" applyBorder="1" applyAlignment="1">
      <alignment horizontal="center" vertical="top"/>
    </xf>
    <xf numFmtId="168" fontId="145" fillId="28" borderId="28" xfId="91" applyNumberFormat="1" applyFont="1" applyFill="1" applyBorder="1" applyAlignment="1" applyProtection="1">
      <alignment horizontal="right" vertical="top"/>
      <protection locked="0"/>
    </xf>
    <xf numFmtId="168" fontId="145" fillId="28" borderId="28" xfId="91" applyNumberFormat="1" applyFont="1" applyFill="1" applyBorder="1" applyAlignment="1">
      <alignment horizontal="right" vertical="top"/>
    </xf>
    <xf numFmtId="0" fontId="72" fillId="28" borderId="28" xfId="92" applyFont="1" applyFill="1" applyBorder="1" applyAlignment="1">
      <alignment horizontal="center" vertical="top"/>
    </xf>
    <xf numFmtId="0" fontId="72" fillId="28" borderId="28" xfId="92" applyFont="1" applyFill="1" applyBorder="1" applyAlignment="1">
      <alignment vertical="top" wrapText="1"/>
    </xf>
    <xf numFmtId="0" fontId="93" fillId="28" borderId="28" xfId="92" applyFont="1" applyFill="1" applyBorder="1" applyAlignment="1">
      <alignment vertical="top"/>
    </xf>
    <xf numFmtId="4" fontId="145" fillId="28" borderId="28" xfId="92" applyNumberFormat="1" applyFont="1" applyFill="1" applyBorder="1" applyAlignment="1" applyProtection="1">
      <alignment horizontal="right" vertical="top"/>
      <protection locked="0"/>
    </xf>
    <xf numFmtId="4" fontId="145" fillId="28" borderId="28" xfId="92" applyNumberFormat="1" applyFont="1" applyFill="1" applyBorder="1" applyAlignment="1">
      <alignment horizontal="right" vertical="top"/>
    </xf>
    <xf numFmtId="0" fontId="75" fillId="28" borderId="28" xfId="91" applyFont="1" applyFill="1" applyBorder="1" applyAlignment="1">
      <alignment horizontal="center" vertical="top" wrapText="1"/>
    </xf>
    <xf numFmtId="0" fontId="76" fillId="28" borderId="28" xfId="91" applyFont="1" applyFill="1" applyBorder="1" applyAlignment="1">
      <alignment vertical="top" wrapText="1"/>
    </xf>
    <xf numFmtId="0" fontId="76" fillId="28" borderId="28" xfId="91" applyFont="1" applyFill="1" applyBorder="1" applyAlignment="1">
      <alignment horizontal="center" vertical="top"/>
    </xf>
    <xf numFmtId="0" fontId="81" fillId="28" borderId="28" xfId="91" applyFont="1" applyFill="1" applyBorder="1" applyAlignment="1">
      <alignment horizontal="center" vertical="top"/>
    </xf>
    <xf numFmtId="168" fontId="81" fillId="28" borderId="28" xfId="91" applyNumberFormat="1" applyFont="1" applyFill="1" applyBorder="1" applyAlignment="1" applyProtection="1">
      <alignment horizontal="right" vertical="top"/>
      <protection locked="0"/>
    </xf>
    <xf numFmtId="168" fontId="81" fillId="28" borderId="28" xfId="91" applyNumberFormat="1" applyFont="1" applyFill="1" applyBorder="1" applyAlignment="1">
      <alignment horizontal="right" vertical="top"/>
    </xf>
    <xf numFmtId="0" fontId="75" fillId="28" borderId="28" xfId="91" applyFont="1" applyFill="1" applyBorder="1" applyAlignment="1">
      <alignment horizontal="center" vertical="top"/>
    </xf>
    <xf numFmtId="0" fontId="76" fillId="28" borderId="28" xfId="93" applyFont="1" applyFill="1" applyBorder="1" applyAlignment="1">
      <alignment horizontal="left" vertical="top"/>
    </xf>
    <xf numFmtId="1" fontId="75" fillId="28" borderId="28" xfId="94" applyNumberFormat="1" applyFont="1" applyFill="1" applyBorder="1" applyAlignment="1">
      <alignment horizontal="center" vertical="top"/>
    </xf>
    <xf numFmtId="0" fontId="123" fillId="28" borderId="28" xfId="91" applyFont="1" applyFill="1" applyBorder="1" applyAlignment="1">
      <alignment vertical="top" wrapText="1"/>
    </xf>
    <xf numFmtId="0" fontId="78" fillId="28" borderId="28" xfId="91" applyFont="1" applyFill="1" applyBorder="1" applyAlignment="1">
      <alignment vertical="top" wrapText="1"/>
    </xf>
    <xf numFmtId="0" fontId="76" fillId="28" borderId="28" xfId="95" applyFont="1" applyFill="1" applyBorder="1" applyAlignment="1">
      <alignment horizontal="center"/>
    </xf>
    <xf numFmtId="0" fontId="78" fillId="28" borderId="28" xfId="91" applyFont="1" applyFill="1" applyBorder="1" applyAlignment="1">
      <alignment vertical="top"/>
    </xf>
    <xf numFmtId="1" fontId="81" fillId="28" borderId="28" xfId="91" applyNumberFormat="1" applyFont="1" applyFill="1" applyBorder="1" applyAlignment="1">
      <alignment horizontal="center" vertical="top"/>
    </xf>
    <xf numFmtId="0" fontId="76" fillId="28" borderId="28" xfId="93" applyFont="1" applyFill="1" applyBorder="1" applyAlignment="1">
      <alignment vertical="top" wrapText="1"/>
    </xf>
    <xf numFmtId="168" fontId="81" fillId="28" borderId="28" xfId="91" applyNumberFormat="1" applyFont="1" applyFill="1" applyBorder="1" applyAlignment="1" applyProtection="1">
      <alignment horizontal="center" vertical="top"/>
      <protection locked="0"/>
    </xf>
    <xf numFmtId="168" fontId="81" fillId="28" borderId="28" xfId="91" applyNumberFormat="1" applyFont="1" applyFill="1" applyBorder="1" applyAlignment="1">
      <alignment horizontal="center" vertical="top"/>
    </xf>
    <xf numFmtId="0" fontId="78" fillId="28" borderId="28" xfId="93" applyFont="1" applyFill="1" applyBorder="1" applyAlignment="1">
      <alignment vertical="top" wrapText="1"/>
    </xf>
    <xf numFmtId="168" fontId="81" fillId="28" borderId="28" xfId="93" applyNumberFormat="1" applyFont="1" applyFill="1" applyBorder="1" applyAlignment="1" applyProtection="1">
      <alignment horizontal="center" vertical="top" wrapText="1"/>
      <protection locked="0"/>
    </xf>
    <xf numFmtId="0" fontId="81" fillId="28" borderId="28" xfId="138" applyFont="1" applyFill="1" applyBorder="1" applyAlignment="1">
      <alignment vertical="top" wrapText="1"/>
    </xf>
    <xf numFmtId="0" fontId="81" fillId="28" borderId="28" xfId="138" applyFont="1" applyFill="1" applyBorder="1" applyAlignment="1">
      <alignment horizontal="center" vertical="top" wrapText="1"/>
    </xf>
    <xf numFmtId="168" fontId="81" fillId="28" borderId="28" xfId="138" applyNumberFormat="1" applyFont="1" applyFill="1" applyBorder="1" applyAlignment="1" applyProtection="1">
      <alignment horizontal="right" vertical="top" wrapText="1"/>
      <protection locked="0"/>
    </xf>
    <xf numFmtId="168" fontId="81" fillId="28" borderId="28" xfId="98" applyNumberFormat="1" applyFont="1" applyFill="1" applyBorder="1" applyAlignment="1">
      <alignment horizontal="right" vertical="top"/>
    </xf>
    <xf numFmtId="0" fontId="80" fillId="28" borderId="28" xfId="99" applyFont="1" applyFill="1" applyBorder="1" applyAlignment="1">
      <alignment horizontal="center" vertical="top" wrapText="1"/>
    </xf>
    <xf numFmtId="0" fontId="84" fillId="28" borderId="28" xfId="99" applyFont="1" applyFill="1" applyBorder="1" applyAlignment="1">
      <alignment vertical="top" wrapText="1"/>
    </xf>
    <xf numFmtId="0" fontId="81" fillId="28" borderId="28" xfId="99" applyFont="1" applyFill="1" applyBorder="1" applyAlignment="1">
      <alignment horizontal="center" vertical="top" wrapText="1"/>
    </xf>
    <xf numFmtId="0" fontId="81" fillId="28" borderId="28" xfId="98" applyFont="1" applyFill="1" applyBorder="1" applyAlignment="1">
      <alignment horizontal="center" vertical="top"/>
    </xf>
    <xf numFmtId="168" fontId="81" fillId="28" borderId="28" xfId="99" applyNumberFormat="1" applyFont="1" applyFill="1" applyBorder="1" applyAlignment="1" applyProtection="1">
      <alignment horizontal="right" vertical="top" wrapText="1"/>
      <protection locked="0"/>
    </xf>
    <xf numFmtId="0" fontId="81" fillId="28" borderId="28" xfId="91" applyFont="1" applyFill="1" applyBorder="1" applyAlignment="1">
      <alignment vertical="top" wrapText="1"/>
    </xf>
    <xf numFmtId="0" fontId="81" fillId="28" borderId="28" xfId="91" applyFont="1" applyFill="1" applyBorder="1" applyAlignment="1">
      <alignment horizontal="center"/>
    </xf>
    <xf numFmtId="0" fontId="80" fillId="28" borderId="28" xfId="91" applyFont="1" applyFill="1" applyBorder="1" applyAlignment="1">
      <alignment horizontal="center" vertical="top" wrapText="1"/>
    </xf>
    <xf numFmtId="0" fontId="81" fillId="28" borderId="28" xfId="98" applyFont="1" applyFill="1" applyBorder="1" applyAlignment="1">
      <alignment vertical="top" wrapText="1"/>
    </xf>
    <xf numFmtId="168" fontId="81" fillId="28" borderId="28" xfId="98" applyNumberFormat="1" applyFont="1" applyFill="1" applyBorder="1" applyAlignment="1" applyProtection="1">
      <alignment horizontal="right" vertical="top"/>
      <protection locked="0"/>
    </xf>
    <xf numFmtId="0" fontId="76" fillId="28" borderId="28" xfId="137" applyFont="1" applyFill="1" applyBorder="1" applyAlignment="1">
      <alignment vertical="top" wrapText="1"/>
    </xf>
    <xf numFmtId="0" fontId="72" fillId="28" borderId="28" xfId="91" applyFont="1" applyFill="1" applyBorder="1" applyAlignment="1">
      <alignment horizontal="left" vertical="top" wrapText="1"/>
    </xf>
    <xf numFmtId="168" fontId="93" fillId="28" borderId="28" xfId="91" applyNumberFormat="1" applyFont="1" applyFill="1" applyBorder="1" applyAlignment="1" applyProtection="1">
      <alignment horizontal="right" vertical="top"/>
      <protection locked="0"/>
    </xf>
    <xf numFmtId="168" fontId="93" fillId="28" borderId="28" xfId="91" applyNumberFormat="1" applyFont="1" applyFill="1" applyBorder="1" applyAlignment="1">
      <alignment horizontal="right" vertical="top"/>
    </xf>
    <xf numFmtId="0" fontId="4" fillId="0" borderId="28" xfId="1" applyFont="1" applyBorder="1" applyAlignment="1">
      <alignment horizontal="justify" vertical="top"/>
    </xf>
    <xf numFmtId="0" fontId="4" fillId="0" borderId="28" xfId="1" applyFont="1" applyBorder="1" applyAlignment="1">
      <alignment horizontal="left" vertical="top" wrapText="1"/>
    </xf>
    <xf numFmtId="0" fontId="4" fillId="0" borderId="28" xfId="1" applyFont="1" applyBorder="1" applyAlignment="1">
      <alignment horizontal="right" wrapText="1"/>
    </xf>
    <xf numFmtId="2" fontId="4" fillId="0" borderId="28" xfId="1" applyNumberFormat="1" applyFont="1" applyBorder="1" applyAlignment="1" applyProtection="1">
      <alignment horizontal="right" wrapText="1"/>
      <protection locked="0"/>
    </xf>
    <xf numFmtId="2" fontId="4" fillId="0" borderId="28" xfId="1" applyNumberFormat="1" applyFont="1" applyBorder="1" applyAlignment="1">
      <alignment horizontal="right" wrapText="1"/>
    </xf>
    <xf numFmtId="0" fontId="51" fillId="37" borderId="18" xfId="2" quotePrefix="1" applyFont="1" applyFill="1" applyBorder="1" applyAlignment="1">
      <alignment horizontal="left" vertical="top"/>
    </xf>
    <xf numFmtId="0" fontId="51" fillId="37" borderId="18" xfId="2" applyFont="1" applyFill="1" applyBorder="1" applyAlignment="1">
      <alignment vertical="top" wrapText="1"/>
    </xf>
    <xf numFmtId="0" fontId="51" fillId="37" borderId="18" xfId="2" applyFont="1" applyFill="1" applyBorder="1" applyAlignment="1">
      <alignment horizontal="center"/>
    </xf>
    <xf numFmtId="4" fontId="51" fillId="37" borderId="18" xfId="2" applyNumberFormat="1" applyFont="1" applyFill="1" applyBorder="1" applyAlignment="1">
      <alignment horizontal="center"/>
    </xf>
    <xf numFmtId="4" fontId="51" fillId="37" borderId="18" xfId="2" applyNumberFormat="1" applyFont="1" applyFill="1" applyBorder="1" applyAlignment="1" applyProtection="1">
      <alignment horizontal="center"/>
      <protection locked="0"/>
    </xf>
    <xf numFmtId="0" fontId="93" fillId="28" borderId="28" xfId="91" applyFont="1" applyFill="1" applyBorder="1" applyAlignment="1">
      <alignment vertical="top" wrapText="1"/>
    </xf>
    <xf numFmtId="0" fontId="93" fillId="28" borderId="28" xfId="91" applyFont="1" applyFill="1" applyBorder="1" applyAlignment="1">
      <alignment vertical="top"/>
    </xf>
    <xf numFmtId="0" fontId="147" fillId="28" borderId="28" xfId="91" applyFont="1" applyFill="1" applyBorder="1" applyAlignment="1">
      <alignment horizontal="center" vertical="top"/>
    </xf>
    <xf numFmtId="0" fontId="93" fillId="28" borderId="28" xfId="92" applyFont="1" applyFill="1" applyBorder="1" applyAlignment="1">
      <alignment vertical="top" wrapText="1"/>
    </xf>
    <xf numFmtId="0" fontId="147" fillId="28" borderId="28" xfId="91" applyFont="1" applyFill="1" applyBorder="1" applyAlignment="1">
      <alignment horizontal="center" vertical="top" wrapText="1"/>
    </xf>
    <xf numFmtId="0" fontId="147" fillId="28" borderId="28" xfId="91" applyFont="1" applyFill="1" applyBorder="1" applyAlignment="1">
      <alignment vertical="top" wrapText="1"/>
    </xf>
    <xf numFmtId="4" fontId="148" fillId="28" borderId="28" xfId="100" applyNumberFormat="1" applyFont="1" applyFill="1" applyBorder="1" applyAlignment="1" applyProtection="1">
      <alignment horizontal="right" vertical="top" wrapText="1"/>
      <protection locked="0"/>
    </xf>
    <xf numFmtId="4" fontId="148" fillId="28" borderId="28" xfId="100" applyNumberFormat="1" applyFont="1" applyFill="1" applyBorder="1" applyAlignment="1">
      <alignment horizontal="right" vertical="top" wrapText="1"/>
    </xf>
    <xf numFmtId="0" fontId="93" fillId="28" borderId="28" xfId="92" applyFont="1" applyFill="1" applyBorder="1" applyAlignment="1">
      <alignment horizontal="center" vertical="top"/>
    </xf>
    <xf numFmtId="0" fontId="80" fillId="28" borderId="28" xfId="92" applyFont="1" applyFill="1" applyBorder="1" applyAlignment="1">
      <alignment horizontal="center" vertical="top"/>
    </xf>
    <xf numFmtId="0" fontId="81" fillId="28" borderId="28" xfId="139" applyFont="1" applyFill="1" applyBorder="1" applyAlignment="1">
      <alignment vertical="top" wrapText="1"/>
    </xf>
    <xf numFmtId="0" fontId="81" fillId="28" borderId="28" xfId="92" applyFont="1" applyFill="1" applyBorder="1" applyAlignment="1">
      <alignment horizontal="center" vertical="top"/>
    </xf>
    <xf numFmtId="0" fontId="81" fillId="28" borderId="28" xfId="92" applyFont="1" applyFill="1" applyBorder="1" applyAlignment="1">
      <alignment vertical="top"/>
    </xf>
    <xf numFmtId="4" fontId="81" fillId="28" borderId="28" xfId="92" applyNumberFormat="1" applyFont="1" applyFill="1" applyBorder="1" applyAlignment="1" applyProtection="1">
      <alignment horizontal="right" vertical="top"/>
      <protection locked="0"/>
    </xf>
    <xf numFmtId="4" fontId="81" fillId="28" borderId="28" xfId="92" applyNumberFormat="1" applyFont="1" applyFill="1" applyBorder="1" applyAlignment="1">
      <alignment horizontal="right" vertical="top"/>
    </xf>
    <xf numFmtId="0" fontId="81" fillId="28" borderId="28" xfId="92" quotePrefix="1" applyFont="1" applyFill="1" applyBorder="1" applyAlignment="1">
      <alignment vertical="top" wrapText="1"/>
    </xf>
    <xf numFmtId="0" fontId="75" fillId="28" borderId="28" xfId="139" applyFont="1" applyFill="1" applyBorder="1" applyAlignment="1">
      <alignment horizontal="center" vertical="top"/>
    </xf>
    <xf numFmtId="0" fontId="76" fillId="28" borderId="28" xfId="139" applyFont="1" applyFill="1" applyBorder="1" applyAlignment="1">
      <alignment horizontal="left" vertical="top" wrapText="1"/>
    </xf>
    <xf numFmtId="0" fontId="76" fillId="28" borderId="28" xfId="139" applyFont="1" applyFill="1" applyBorder="1" applyAlignment="1">
      <alignment horizontal="center" vertical="top"/>
    </xf>
    <xf numFmtId="0" fontId="81" fillId="28" borderId="28" xfId="139" applyFont="1" applyFill="1" applyBorder="1" applyAlignment="1">
      <alignment vertical="top"/>
    </xf>
    <xf numFmtId="4" fontId="81" fillId="28" borderId="28" xfId="139" applyNumberFormat="1" applyFont="1" applyFill="1" applyBorder="1" applyAlignment="1">
      <alignment horizontal="right" vertical="top"/>
    </xf>
    <xf numFmtId="0" fontId="75" fillId="28" borderId="28" xfId="92" applyFont="1" applyFill="1" applyBorder="1" applyAlignment="1">
      <alignment horizontal="center" vertical="top"/>
    </xf>
    <xf numFmtId="0" fontId="75" fillId="28" borderId="28" xfId="92" applyFont="1" applyFill="1" applyBorder="1" applyAlignment="1">
      <alignment vertical="top" wrapText="1"/>
    </xf>
    <xf numFmtId="0" fontId="76" fillId="28" borderId="28" xfId="92" applyFont="1" applyFill="1" applyBorder="1" applyAlignment="1">
      <alignment horizontal="center" vertical="top"/>
    </xf>
    <xf numFmtId="0" fontId="81" fillId="28" borderId="28" xfId="137" applyFont="1" applyFill="1" applyBorder="1" applyAlignment="1">
      <alignment vertical="top"/>
    </xf>
    <xf numFmtId="4" fontId="81" fillId="28" borderId="28" xfId="139" applyNumberFormat="1" applyFont="1" applyFill="1" applyBorder="1" applyAlignment="1" applyProtection="1">
      <alignment horizontal="right" vertical="top"/>
      <protection locked="0"/>
    </xf>
    <xf numFmtId="0" fontId="149" fillId="28" borderId="28" xfId="92" applyFont="1" applyFill="1" applyBorder="1" applyAlignment="1">
      <alignment horizontal="center" vertical="top"/>
    </xf>
    <xf numFmtId="0" fontId="149" fillId="28" borderId="28" xfId="137" applyFont="1" applyFill="1" applyBorder="1" applyAlignment="1">
      <alignment vertical="top" wrapText="1"/>
    </xf>
    <xf numFmtId="0" fontId="81" fillId="28" borderId="28" xfId="137" applyFont="1" applyFill="1" applyBorder="1" applyAlignment="1">
      <alignment vertical="top" wrapText="1"/>
    </xf>
    <xf numFmtId="0" fontId="76" fillId="28" borderId="28" xfId="92" applyFont="1" applyFill="1" applyBorder="1" applyAlignment="1">
      <alignment vertical="top" wrapText="1"/>
    </xf>
    <xf numFmtId="0" fontId="75" fillId="28" borderId="28" xfId="137" applyFont="1" applyFill="1" applyBorder="1" applyAlignment="1">
      <alignment vertical="top" wrapText="1"/>
    </xf>
    <xf numFmtId="0" fontId="72" fillId="28" borderId="28" xfId="139" applyFont="1" applyFill="1" applyBorder="1" applyAlignment="1">
      <alignment horizontal="center" vertical="top"/>
    </xf>
    <xf numFmtId="0" fontId="72" fillId="28" borderId="28" xfId="139" applyFont="1" applyFill="1" applyBorder="1" applyAlignment="1">
      <alignment horizontal="left" vertical="top" wrapText="1"/>
    </xf>
    <xf numFmtId="0" fontId="93" fillId="28" borderId="28" xfId="139" applyFont="1" applyFill="1" applyBorder="1" applyAlignment="1">
      <alignment vertical="top"/>
    </xf>
    <xf numFmtId="4" fontId="93" fillId="28" borderId="28" xfId="139" applyNumberFormat="1" applyFont="1" applyFill="1" applyBorder="1" applyAlignment="1" applyProtection="1">
      <alignment horizontal="right" vertical="top"/>
      <protection locked="0"/>
    </xf>
    <xf numFmtId="4" fontId="93" fillId="28" borderId="28" xfId="139" applyNumberFormat="1" applyFont="1" applyFill="1" applyBorder="1" applyAlignment="1">
      <alignment horizontal="right" vertical="top"/>
    </xf>
    <xf numFmtId="4" fontId="90" fillId="28" borderId="0" xfId="100" applyNumberFormat="1" applyFont="1" applyFill="1" applyAlignment="1" applyProtection="1">
      <alignment horizontal="right" vertical="top" wrapText="1"/>
      <protection locked="0"/>
    </xf>
    <xf numFmtId="0" fontId="73" fillId="28" borderId="0" xfId="139" applyFont="1" applyFill="1" applyAlignment="1">
      <alignment horizontal="center" wrapText="1"/>
    </xf>
    <xf numFmtId="0" fontId="89" fillId="28" borderId="0" xfId="91" applyFont="1" applyFill="1" applyAlignment="1">
      <alignment horizontal="center" vertical="top"/>
    </xf>
    <xf numFmtId="0" fontId="72" fillId="28" borderId="0" xfId="92" applyFont="1" applyFill="1" applyAlignment="1">
      <alignment vertical="top" wrapText="1"/>
    </xf>
    <xf numFmtId="0" fontId="73" fillId="28" borderId="0" xfId="139" applyFont="1" applyFill="1"/>
    <xf numFmtId="0" fontId="72" fillId="28" borderId="0" xfId="92" applyFont="1" applyFill="1" applyAlignment="1">
      <alignment horizontal="center" vertical="top"/>
    </xf>
    <xf numFmtId="4" fontId="73" fillId="28" borderId="0" xfId="92" applyNumberFormat="1" applyFont="1" applyFill="1" applyAlignment="1" applyProtection="1">
      <alignment horizontal="right" vertical="top"/>
      <protection locked="0"/>
    </xf>
    <xf numFmtId="0" fontId="73" fillId="28" borderId="0" xfId="139" applyFont="1" applyFill="1" applyAlignment="1">
      <alignment vertical="top"/>
    </xf>
    <xf numFmtId="0" fontId="76" fillId="28" borderId="0" xfId="139" applyFont="1" applyFill="1" applyAlignment="1">
      <alignment vertical="top"/>
    </xf>
    <xf numFmtId="0" fontId="91" fillId="0" borderId="0" xfId="91" applyFont="1" applyAlignment="1">
      <alignment horizontal="center" vertical="top" wrapText="1"/>
    </xf>
    <xf numFmtId="0" fontId="75" fillId="0" borderId="0" xfId="91" applyFont="1" applyAlignment="1">
      <alignment vertical="top" wrapText="1"/>
    </xf>
    <xf numFmtId="0" fontId="78" fillId="0" borderId="0" xfId="100" applyFont="1" applyAlignment="1">
      <alignment horizontal="right" vertical="top" wrapText="1"/>
    </xf>
    <xf numFmtId="4" fontId="78" fillId="0" borderId="0" xfId="100" applyNumberFormat="1" applyFont="1" applyAlignment="1" applyProtection="1">
      <alignment horizontal="right" vertical="top" wrapText="1"/>
      <protection locked="0"/>
    </xf>
    <xf numFmtId="0" fontId="76" fillId="0" borderId="0" xfId="139" applyFont="1" applyAlignment="1">
      <alignment horizontal="center" wrapText="1"/>
    </xf>
    <xf numFmtId="0" fontId="80" fillId="0" borderId="0" xfId="139" applyFont="1" applyAlignment="1">
      <alignment horizontal="center" vertical="top" wrapText="1"/>
    </xf>
    <xf numFmtId="0" fontId="150" fillId="0" borderId="0" xfId="137" applyFont="1" applyAlignment="1">
      <alignment horizontal="left" vertical="top" wrapText="1"/>
    </xf>
    <xf numFmtId="0" fontId="81" fillId="0" borderId="0" xfId="137" applyFont="1" applyAlignment="1">
      <alignment horizontal="center" vertical="top" wrapText="1"/>
    </xf>
    <xf numFmtId="0" fontId="81" fillId="0" borderId="0" xfId="139" applyFont="1" applyAlignment="1">
      <alignment horizontal="right" vertical="top" wrapText="1"/>
    </xf>
    <xf numFmtId="4" fontId="81" fillId="0" borderId="0" xfId="139" applyNumberFormat="1" applyFont="1" applyAlignment="1" applyProtection="1">
      <alignment horizontal="right" vertical="top" wrapText="1"/>
      <protection locked="0"/>
    </xf>
    <xf numFmtId="4" fontId="81" fillId="0" borderId="0" xfId="139" applyNumberFormat="1" applyFont="1" applyAlignment="1">
      <alignment horizontal="center" vertical="top" wrapText="1"/>
    </xf>
    <xf numFmtId="0" fontId="104" fillId="0" borderId="0" xfId="140" applyFont="1" applyAlignment="1">
      <alignment horizontal="left" vertical="top" wrapText="1"/>
    </xf>
    <xf numFmtId="0" fontId="102" fillId="0" borderId="0" xfId="140" applyFont="1" applyAlignment="1">
      <alignment horizontal="left" vertical="top" wrapText="1"/>
    </xf>
    <xf numFmtId="0" fontId="76" fillId="0" borderId="0" xfId="137" applyFont="1" applyAlignment="1">
      <alignment horizontal="center" vertical="top" wrapText="1"/>
    </xf>
    <xf numFmtId="0" fontId="76" fillId="0" borderId="0" xfId="139" applyFont="1" applyAlignment="1">
      <alignment horizontal="right" vertical="top" wrapText="1"/>
    </xf>
    <xf numFmtId="4" fontId="76" fillId="0" borderId="0" xfId="139" applyNumberFormat="1" applyFont="1" applyAlignment="1" applyProtection="1">
      <alignment horizontal="right" vertical="top" wrapText="1"/>
      <protection locked="0"/>
    </xf>
    <xf numFmtId="0" fontId="81" fillId="0" borderId="0" xfId="140" applyFont="1" applyAlignment="1">
      <alignment horizontal="left" vertical="top" wrapText="1"/>
    </xf>
    <xf numFmtId="0" fontId="80" fillId="0" borderId="0" xfId="140" applyFont="1" applyAlignment="1">
      <alignment horizontal="left" vertical="top" wrapText="1"/>
    </xf>
    <xf numFmtId="0" fontId="80" fillId="0" borderId="0" xfId="137" applyFont="1" applyAlignment="1">
      <alignment horizontal="center" vertical="top" wrapText="1"/>
    </xf>
    <xf numFmtId="0" fontId="80" fillId="0" borderId="0" xfId="139" applyFont="1" applyAlignment="1">
      <alignment horizontal="right" vertical="top" wrapText="1"/>
    </xf>
    <xf numFmtId="4" fontId="80" fillId="0" borderId="0" xfId="139" applyNumberFormat="1" applyFont="1" applyAlignment="1" applyProtection="1">
      <alignment horizontal="right" vertical="top" wrapText="1"/>
      <protection locked="0"/>
    </xf>
    <xf numFmtId="4" fontId="80" fillId="0" borderId="0" xfId="139" applyNumberFormat="1" applyFont="1" applyAlignment="1">
      <alignment horizontal="center" vertical="top" wrapText="1"/>
    </xf>
    <xf numFmtId="0" fontId="80" fillId="0" borderId="0" xfId="137" applyFont="1" applyAlignment="1">
      <alignment horizontal="left" vertical="top" wrapText="1"/>
    </xf>
    <xf numFmtId="0" fontId="81" fillId="0" borderId="0" xfId="137" applyFont="1" applyAlignment="1">
      <alignment horizontal="left" vertical="top" wrapText="1"/>
    </xf>
    <xf numFmtId="0" fontId="122" fillId="0" borderId="0" xfId="137" applyFont="1" applyAlignment="1">
      <alignment horizontal="left" vertical="top" wrapText="1"/>
    </xf>
    <xf numFmtId="0" fontId="76" fillId="0" borderId="0" xfId="137" applyFont="1" applyAlignment="1">
      <alignment horizontal="left" vertical="top" wrapText="1"/>
    </xf>
    <xf numFmtId="0" fontId="76" fillId="0" borderId="0" xfId="140" applyFont="1" applyAlignment="1">
      <alignment horizontal="left" vertical="top" wrapText="1"/>
    </xf>
    <xf numFmtId="0" fontId="81" fillId="0" borderId="0" xfId="139" applyFont="1" applyAlignment="1">
      <alignment horizontal="center" vertical="top" wrapText="1"/>
    </xf>
    <xf numFmtId="0" fontId="151" fillId="0" borderId="0" xfId="139" applyFont="1" applyAlignment="1">
      <alignment horizontal="center" vertical="top" wrapText="1"/>
    </xf>
    <xf numFmtId="0" fontId="75" fillId="0" borderId="0" xfId="137" applyFont="1" applyAlignment="1">
      <alignment horizontal="left" vertical="top" wrapText="1"/>
    </xf>
    <xf numFmtId="0" fontId="75" fillId="0" borderId="0" xfId="140" applyFont="1" applyAlignment="1">
      <alignment horizontal="left" vertical="top" wrapText="1"/>
    </xf>
    <xf numFmtId="0" fontId="151" fillId="0" borderId="0" xfId="139" applyFont="1" applyAlignment="1">
      <alignment horizontal="right" vertical="top" wrapText="1"/>
    </xf>
    <xf numFmtId="4" fontId="151" fillId="0" borderId="0" xfId="139" applyNumberFormat="1" applyFont="1" applyAlignment="1" applyProtection="1">
      <alignment horizontal="right" vertical="top" wrapText="1"/>
      <protection locked="0"/>
    </xf>
    <xf numFmtId="0" fontId="80" fillId="0" borderId="0" xfId="137" applyFont="1" applyAlignment="1">
      <alignment horizontal="left" vertical="center" wrapText="1"/>
    </xf>
    <xf numFmtId="0" fontId="80" fillId="0" borderId="0" xfId="137" applyFont="1" applyAlignment="1">
      <alignment horizontal="center" vertical="center" wrapText="1"/>
    </xf>
    <xf numFmtId="0" fontId="102" fillId="0" borderId="0" xfId="137" applyFont="1" applyAlignment="1">
      <alignment horizontal="left" vertical="top" wrapText="1"/>
    </xf>
    <xf numFmtId="0" fontId="104" fillId="0" borderId="0" xfId="137" applyFont="1" applyAlignment="1">
      <alignment horizontal="left" vertical="top" wrapText="1"/>
    </xf>
    <xf numFmtId="0" fontId="80" fillId="0" borderId="28" xfId="139" applyFont="1" applyBorder="1" applyAlignment="1">
      <alignment horizontal="center" vertical="top" wrapText="1"/>
    </xf>
    <xf numFmtId="0" fontId="104" fillId="0" borderId="28" xfId="137" applyFont="1" applyBorder="1" applyAlignment="1">
      <alignment horizontal="left" vertical="top" wrapText="1"/>
    </xf>
    <xf numFmtId="0" fontId="104" fillId="0" borderId="28" xfId="140" applyFont="1" applyBorder="1" applyAlignment="1">
      <alignment horizontal="left" vertical="top" wrapText="1"/>
    </xf>
    <xf numFmtId="0" fontId="81" fillId="0" borderId="28" xfId="137" applyFont="1" applyBorder="1" applyAlignment="1">
      <alignment horizontal="center" vertical="top" wrapText="1"/>
    </xf>
    <xf numFmtId="0" fontId="81" fillId="0" borderId="28" xfId="139" applyFont="1" applyBorder="1" applyAlignment="1">
      <alignment horizontal="right" vertical="top" wrapText="1"/>
    </xf>
    <xf numFmtId="4" fontId="81" fillId="0" borderId="28" xfId="139" applyNumberFormat="1" applyFont="1" applyBorder="1" applyAlignment="1" applyProtection="1">
      <alignment horizontal="right" vertical="top" wrapText="1"/>
      <protection locked="0"/>
    </xf>
    <xf numFmtId="4" fontId="81" fillId="0" borderId="28" xfId="139" applyNumberFormat="1" applyFont="1" applyBorder="1" applyAlignment="1">
      <alignment horizontal="center" vertical="top" wrapText="1"/>
    </xf>
    <xf numFmtId="0" fontId="80" fillId="28" borderId="28" xfId="139" applyFont="1" applyFill="1" applyBorder="1" applyAlignment="1">
      <alignment horizontal="center" vertical="top" wrapText="1"/>
    </xf>
    <xf numFmtId="0" fontId="81" fillId="28" borderId="28" xfId="137" applyFont="1" applyFill="1" applyBorder="1" applyAlignment="1">
      <alignment horizontal="left" vertical="top" wrapText="1"/>
    </xf>
    <xf numFmtId="0" fontId="81" fillId="28" borderId="28" xfId="140" applyFont="1" applyFill="1" applyBorder="1" applyAlignment="1">
      <alignment horizontal="left" vertical="top" wrapText="1"/>
    </xf>
    <xf numFmtId="0" fontId="81" fillId="28" borderId="28" xfId="139" applyFont="1" applyFill="1" applyBorder="1" applyAlignment="1">
      <alignment horizontal="center" vertical="top" wrapText="1"/>
    </xf>
    <xf numFmtId="0" fontId="81" fillId="28" borderId="28" xfId="139" applyFont="1" applyFill="1" applyBorder="1" applyAlignment="1">
      <alignment horizontal="right" vertical="top" wrapText="1"/>
    </xf>
    <xf numFmtId="4" fontId="81" fillId="28" borderId="28" xfId="139" applyNumberFormat="1" applyFont="1" applyFill="1" applyBorder="1" applyAlignment="1" applyProtection="1">
      <alignment horizontal="right" vertical="top" wrapText="1"/>
      <protection locked="0"/>
    </xf>
    <xf numFmtId="0" fontId="80" fillId="28" borderId="28" xfId="137" applyFont="1" applyFill="1" applyBorder="1" applyAlignment="1">
      <alignment horizontal="left" vertical="top" wrapText="1"/>
    </xf>
    <xf numFmtId="0" fontId="80" fillId="28" borderId="28" xfId="140" applyFont="1" applyFill="1" applyBorder="1" applyAlignment="1">
      <alignment horizontal="center" wrapText="1"/>
    </xf>
    <xf numFmtId="0" fontId="80" fillId="28" borderId="28" xfId="139" applyFont="1" applyFill="1" applyBorder="1" applyAlignment="1">
      <alignment horizontal="right" vertical="top" wrapText="1"/>
    </xf>
    <xf numFmtId="4" fontId="80" fillId="28" borderId="28" xfId="139" applyNumberFormat="1" applyFont="1" applyFill="1" applyBorder="1" applyAlignment="1" applyProtection="1">
      <alignment horizontal="right" vertical="top" wrapText="1"/>
      <protection locked="0"/>
    </xf>
    <xf numFmtId="4" fontId="80" fillId="28" borderId="28" xfId="139" applyNumberFormat="1" applyFont="1" applyFill="1" applyBorder="1" applyAlignment="1">
      <alignment horizontal="center" vertical="top" wrapText="1"/>
    </xf>
    <xf numFmtId="0" fontId="70" fillId="0" borderId="28" xfId="137" applyBorder="1"/>
    <xf numFmtId="0" fontId="76" fillId="28" borderId="28" xfId="137" applyFont="1" applyFill="1" applyBorder="1" applyAlignment="1">
      <alignment horizontal="left" vertical="top" wrapText="1"/>
    </xf>
    <xf numFmtId="0" fontId="76" fillId="28" borderId="28" xfId="140" applyFont="1" applyFill="1" applyBorder="1" applyAlignment="1">
      <alignment horizontal="center" wrapText="1"/>
    </xf>
    <xf numFmtId="0" fontId="70" fillId="0" borderId="28" xfId="137" applyBorder="1" applyProtection="1">
      <protection locked="0"/>
    </xf>
    <xf numFmtId="4" fontId="81" fillId="28" borderId="28" xfId="139" applyNumberFormat="1" applyFont="1" applyFill="1" applyBorder="1" applyAlignment="1">
      <alignment horizontal="center" vertical="top" wrapText="1"/>
    </xf>
    <xf numFmtId="0" fontId="152" fillId="28" borderId="28" xfId="139" applyFont="1" applyFill="1" applyBorder="1" applyAlignment="1">
      <alignment horizontal="center" vertical="top" wrapText="1"/>
    </xf>
    <xf numFmtId="0" fontId="72" fillId="28" borderId="28" xfId="137" applyFont="1" applyFill="1" applyBorder="1" applyAlignment="1">
      <alignment horizontal="left" vertical="top" wrapText="1"/>
    </xf>
    <xf numFmtId="0" fontId="72" fillId="28" borderId="28" xfId="140" applyFont="1" applyFill="1" applyBorder="1" applyAlignment="1">
      <alignment horizontal="center" wrapText="1"/>
    </xf>
    <xf numFmtId="0" fontId="152" fillId="28" borderId="28" xfId="139" applyFont="1" applyFill="1" applyBorder="1" applyAlignment="1">
      <alignment horizontal="right" vertical="top" wrapText="1"/>
    </xf>
    <xf numFmtId="4" fontId="152" fillId="28" borderId="28" xfId="139" applyNumberFormat="1" applyFont="1" applyFill="1" applyBorder="1" applyAlignment="1" applyProtection="1">
      <alignment horizontal="right" vertical="top" wrapText="1"/>
      <protection locked="0"/>
    </xf>
    <xf numFmtId="4" fontId="93" fillId="28" borderId="28" xfId="139" applyNumberFormat="1" applyFont="1" applyFill="1" applyBorder="1" applyAlignment="1">
      <alignment horizontal="center" vertical="top" wrapText="1"/>
    </xf>
    <xf numFmtId="4" fontId="4" fillId="0" borderId="28" xfId="1" applyNumberFormat="1" applyFont="1" applyBorder="1" applyAlignment="1">
      <alignment horizontal="justify" vertical="top" wrapText="1"/>
    </xf>
    <xf numFmtId="0" fontId="93" fillId="28" borderId="28" xfId="98" applyFont="1" applyFill="1" applyBorder="1" applyAlignment="1">
      <alignment horizontal="center" vertical="top" wrapText="1"/>
    </xf>
    <xf numFmtId="0" fontId="93" fillId="28" borderId="28" xfId="98" applyFont="1" applyFill="1" applyBorder="1" applyAlignment="1">
      <alignment vertical="top" wrapText="1"/>
    </xf>
    <xf numFmtId="0" fontId="93" fillId="28" borderId="28" xfId="138" applyFont="1" applyFill="1" applyBorder="1" applyAlignment="1">
      <alignment horizontal="center" vertical="top"/>
    </xf>
    <xf numFmtId="1" fontId="93" fillId="28" borderId="28" xfId="98" applyNumberFormat="1" applyFont="1" applyFill="1" applyBorder="1" applyAlignment="1">
      <alignment horizontal="center" vertical="top"/>
    </xf>
    <xf numFmtId="167" fontId="93" fillId="28" borderId="28" xfId="138" applyNumberFormat="1" applyFont="1" applyFill="1" applyBorder="1" applyAlignment="1" applyProtection="1">
      <alignment horizontal="right" vertical="top"/>
      <protection locked="0"/>
    </xf>
    <xf numFmtId="167" fontId="93" fillId="28" borderId="28" xfId="98" applyNumberFormat="1" applyFont="1" applyFill="1" applyBorder="1" applyAlignment="1">
      <alignment horizontal="right" vertical="top"/>
    </xf>
    <xf numFmtId="0" fontId="98" fillId="28" borderId="28" xfId="98" applyFont="1" applyFill="1" applyBorder="1" applyAlignment="1">
      <alignment horizontal="center" vertical="top" wrapText="1"/>
    </xf>
    <xf numFmtId="0" fontId="98" fillId="28" borderId="28" xfId="98" applyFont="1" applyFill="1" applyBorder="1" applyAlignment="1">
      <alignment horizontal="left" vertical="top" wrapText="1"/>
    </xf>
    <xf numFmtId="1" fontId="98" fillId="28" borderId="28" xfId="106" applyNumberFormat="1" applyFont="1" applyFill="1" applyBorder="1" applyAlignment="1">
      <alignment horizontal="center" vertical="top" wrapText="1"/>
    </xf>
    <xf numFmtId="167" fontId="98" fillId="28" borderId="28" xfId="106" applyNumberFormat="1" applyFont="1" applyFill="1" applyBorder="1" applyAlignment="1" applyProtection="1">
      <alignment horizontal="right" vertical="top" wrapText="1"/>
      <protection locked="0"/>
    </xf>
    <xf numFmtId="167" fontId="81" fillId="28" borderId="28" xfId="138" applyNumberFormat="1" applyFont="1" applyFill="1" applyBorder="1" applyAlignment="1">
      <alignment horizontal="right" vertical="top"/>
    </xf>
    <xf numFmtId="0" fontId="81" fillId="28" borderId="28" xfId="98" applyFont="1" applyFill="1" applyBorder="1" applyAlignment="1">
      <alignment horizontal="center" vertical="top" wrapText="1"/>
    </xf>
    <xf numFmtId="0" fontId="98" fillId="28" borderId="28" xfId="98" applyFont="1" applyFill="1" applyBorder="1" applyAlignment="1">
      <alignment vertical="top" wrapText="1"/>
    </xf>
    <xf numFmtId="0" fontId="81" fillId="28" borderId="28" xfId="138" applyFont="1" applyFill="1" applyBorder="1" applyAlignment="1">
      <alignment horizontal="center" vertical="top"/>
    </xf>
    <xf numFmtId="1" fontId="81" fillId="28" borderId="28" xfId="98" applyNumberFormat="1" applyFont="1" applyFill="1" applyBorder="1" applyAlignment="1">
      <alignment horizontal="center" vertical="top"/>
    </xf>
    <xf numFmtId="167" fontId="79" fillId="28" borderId="28" xfId="138" applyNumberFormat="1" applyFont="1" applyFill="1" applyBorder="1" applyAlignment="1" applyProtection="1">
      <alignment horizontal="right" vertical="top"/>
      <protection locked="0"/>
    </xf>
    <xf numFmtId="167" fontId="79" fillId="28" borderId="28" xfId="98" applyNumberFormat="1" applyFont="1" applyFill="1" applyBorder="1" applyAlignment="1">
      <alignment horizontal="right" vertical="top"/>
    </xf>
    <xf numFmtId="0" fontId="81" fillId="28" borderId="28" xfId="99" applyFont="1" applyFill="1" applyBorder="1" applyAlignment="1">
      <alignment vertical="top" wrapText="1"/>
    </xf>
    <xf numFmtId="0" fontId="81" fillId="28" borderId="28" xfId="138" applyFont="1" applyFill="1" applyBorder="1" applyAlignment="1">
      <alignment horizontal="left" vertical="top" wrapText="1"/>
    </xf>
    <xf numFmtId="3" fontId="81" fillId="28" borderId="28" xfId="138" applyNumberFormat="1" applyFont="1" applyFill="1" applyBorder="1" applyAlignment="1">
      <alignment horizontal="center" vertical="top"/>
    </xf>
    <xf numFmtId="0" fontId="81" fillId="28" borderId="28" xfId="141" applyFont="1" applyFill="1" applyBorder="1" applyAlignment="1">
      <alignment horizontal="left" vertical="top" wrapText="1"/>
    </xf>
    <xf numFmtId="167" fontId="81" fillId="28" borderId="28" xfId="138" applyNumberFormat="1" applyFont="1" applyFill="1" applyBorder="1" applyAlignment="1" applyProtection="1">
      <alignment horizontal="right" vertical="top"/>
      <protection locked="0"/>
    </xf>
    <xf numFmtId="0" fontId="93" fillId="28" borderId="28" xfId="98" applyFont="1" applyFill="1" applyBorder="1" applyAlignment="1">
      <alignment horizontal="left" vertical="top" wrapText="1"/>
    </xf>
    <xf numFmtId="168" fontId="93" fillId="28" borderId="28" xfId="138" applyNumberFormat="1" applyFont="1" applyFill="1" applyBorder="1" applyAlignment="1">
      <alignment horizontal="right" vertical="top"/>
    </xf>
    <xf numFmtId="2" fontId="0" fillId="0" borderId="23" xfId="0" applyNumberFormat="1" applyBorder="1" applyProtection="1">
      <protection locked="0"/>
    </xf>
    <xf numFmtId="2" fontId="55" fillId="0" borderId="23" xfId="0" applyNumberFormat="1" applyFont="1" applyBorder="1" applyAlignment="1" applyProtection="1">
      <alignment vertical="center"/>
      <protection locked="0"/>
    </xf>
    <xf numFmtId="2" fontId="73" fillId="28" borderId="23" xfId="91" applyNumberFormat="1" applyFont="1" applyFill="1" applyBorder="1" applyAlignment="1" applyProtection="1">
      <alignment horizontal="right" vertical="top"/>
      <protection locked="0"/>
    </xf>
    <xf numFmtId="2" fontId="85" fillId="28" borderId="23" xfId="0" applyNumberFormat="1" applyFont="1" applyFill="1" applyBorder="1" applyAlignment="1" applyProtection="1">
      <alignment horizontal="center" wrapText="1"/>
      <protection locked="0"/>
    </xf>
    <xf numFmtId="2" fontId="85" fillId="28" borderId="23" xfId="0" applyNumberFormat="1" applyFont="1" applyFill="1" applyBorder="1" applyAlignment="1" applyProtection="1">
      <alignment horizontal="center"/>
      <protection locked="0"/>
    </xf>
    <xf numFmtId="2" fontId="63" fillId="0" borderId="23" xfId="0" applyNumberFormat="1" applyFont="1" applyBorder="1" applyProtection="1">
      <protection locked="0"/>
    </xf>
    <xf numFmtId="2" fontId="86" fillId="28" borderId="0" xfId="91" applyNumberFormat="1" applyFont="1" applyFill="1" applyAlignment="1" applyProtection="1">
      <alignment horizontal="right" vertical="top"/>
      <protection locked="0"/>
    </xf>
    <xf numFmtId="2" fontId="0" fillId="0" borderId="0" xfId="0" applyNumberFormat="1" applyProtection="1">
      <protection locked="0"/>
    </xf>
    <xf numFmtId="0" fontId="10" fillId="38" borderId="0" xfId="2" applyFill="1" applyAlignment="1">
      <alignment vertical="top" wrapText="1"/>
    </xf>
    <xf numFmtId="0" fontId="52" fillId="0" borderId="0" xfId="87" applyFont="1" applyAlignment="1">
      <alignment horizontal="center" wrapText="1"/>
    </xf>
    <xf numFmtId="0" fontId="63" fillId="39" borderId="0" xfId="0" applyFont="1" applyFill="1" applyAlignment="1">
      <alignment horizontal="justify" vertical="top" wrapText="1"/>
    </xf>
    <xf numFmtId="0" fontId="63" fillId="39" borderId="0" xfId="0" applyFont="1" applyFill="1" applyAlignment="1">
      <alignment horizontal="center"/>
    </xf>
    <xf numFmtId="3" fontId="63" fillId="39" borderId="0" xfId="0" applyNumberFormat="1" applyFont="1" applyFill="1"/>
    <xf numFmtId="166" fontId="63" fillId="39" borderId="0" xfId="0" applyNumberFormat="1" applyFont="1" applyFill="1" applyProtection="1">
      <protection locked="0"/>
    </xf>
    <xf numFmtId="4" fontId="63" fillId="39" borderId="0" xfId="0" applyNumberFormat="1" applyFont="1" applyFill="1"/>
    <xf numFmtId="0" fontId="0" fillId="39" borderId="0" xfId="0" applyFill="1"/>
    <xf numFmtId="0" fontId="153" fillId="39" borderId="0" xfId="0" applyFont="1" applyFill="1" applyAlignment="1">
      <alignment horizontal="left" vertical="top"/>
    </xf>
    <xf numFmtId="0" fontId="154" fillId="39" borderId="0" xfId="1" applyFont="1" applyFill="1" applyAlignment="1">
      <alignment horizontal="justify" vertical="top"/>
    </xf>
    <xf numFmtId="0" fontId="9" fillId="39" borderId="0" xfId="128" applyFont="1" applyFill="1" applyAlignment="1">
      <alignment horizontal="left" vertical="top" wrapText="1"/>
    </xf>
    <xf numFmtId="0" fontId="6" fillId="39" borderId="0" xfId="128" applyFont="1" applyFill="1" applyAlignment="1">
      <alignment horizontal="center" wrapText="1"/>
    </xf>
    <xf numFmtId="0" fontId="6" fillId="39" borderId="0" xfId="128" applyFont="1" applyFill="1" applyAlignment="1">
      <alignment horizontal="center"/>
    </xf>
    <xf numFmtId="176" fontId="7" fillId="39" borderId="0" xfId="128" applyNumberFormat="1" applyFont="1" applyFill="1" applyAlignment="1" applyProtection="1">
      <alignment horizontal="right"/>
      <protection locked="0"/>
    </xf>
    <xf numFmtId="4" fontId="63" fillId="39" borderId="0" xfId="128" applyNumberFormat="1" applyFont="1" applyFill="1"/>
    <xf numFmtId="4" fontId="4" fillId="39" borderId="0" xfId="1" applyNumberFormat="1" applyFont="1" applyFill="1" applyAlignment="1">
      <alignment horizontal="justify" vertical="top" wrapText="1"/>
    </xf>
    <xf numFmtId="4" fontId="4" fillId="39" borderId="0" xfId="1" applyNumberFormat="1" applyFont="1" applyFill="1" applyAlignment="1">
      <alignment horizontal="justify" vertical="top"/>
    </xf>
    <xf numFmtId="0" fontId="4" fillId="39" borderId="0" xfId="1" applyFont="1" applyFill="1" applyAlignment="1">
      <alignment horizontal="justify" vertical="top"/>
    </xf>
    <xf numFmtId="0" fontId="70" fillId="39" borderId="0" xfId="128" applyFill="1" applyAlignment="1">
      <alignment horizontal="center"/>
    </xf>
    <xf numFmtId="4" fontId="7" fillId="39" borderId="0" xfId="128" applyNumberFormat="1" applyFont="1" applyFill="1" applyAlignment="1" applyProtection="1">
      <alignment horizontal="right"/>
      <protection locked="0"/>
    </xf>
    <xf numFmtId="2" fontId="4" fillId="39" borderId="0" xfId="1" applyNumberFormat="1" applyFont="1" applyFill="1" applyAlignment="1" applyProtection="1">
      <alignment horizontal="right" wrapText="1"/>
      <protection locked="0"/>
    </xf>
    <xf numFmtId="0" fontId="70" fillId="39" borderId="0" xfId="128" applyFill="1"/>
    <xf numFmtId="1" fontId="6" fillId="39" borderId="0" xfId="128" applyNumberFormat="1" applyFont="1" applyFill="1" applyAlignment="1">
      <alignment horizontal="center"/>
    </xf>
    <xf numFmtId="0" fontId="70" fillId="40" borderId="0" xfId="137" applyFill="1"/>
    <xf numFmtId="0" fontId="6" fillId="39" borderId="0" xfId="137" applyFont="1" applyFill="1" applyAlignment="1">
      <alignment horizontal="center" wrapText="1"/>
    </xf>
    <xf numFmtId="0" fontId="6" fillId="39" borderId="0" xfId="137" applyFont="1" applyFill="1" applyAlignment="1">
      <alignment horizontal="center"/>
    </xf>
    <xf numFmtId="4" fontId="7" fillId="39" borderId="0" xfId="137" applyNumberFormat="1" applyFont="1" applyFill="1" applyAlignment="1" applyProtection="1">
      <alignment horizontal="right"/>
      <protection locked="0"/>
    </xf>
    <xf numFmtId="4" fontId="63" fillId="39" borderId="0" xfId="137" applyNumberFormat="1" applyFont="1" applyFill="1"/>
    <xf numFmtId="0" fontId="70" fillId="39" borderId="0" xfId="137" applyFill="1" applyAlignment="1">
      <alignment horizontal="center"/>
    </xf>
    <xf numFmtId="0" fontId="70" fillId="39" borderId="0" xfId="137" applyFill="1"/>
    <xf numFmtId="1" fontId="6" fillId="39" borderId="0" xfId="137" applyNumberFormat="1" applyFont="1" applyFill="1" applyAlignment="1">
      <alignment horizontal="center"/>
    </xf>
    <xf numFmtId="0" fontId="17" fillId="39" borderId="0" xfId="128" applyFont="1" applyFill="1" applyAlignment="1">
      <alignment horizontal="left" vertical="top" wrapText="1"/>
    </xf>
    <xf numFmtId="0" fontId="16" fillId="39" borderId="0" xfId="137" applyFont="1" applyFill="1" applyAlignment="1">
      <alignment horizontal="center" wrapText="1"/>
    </xf>
    <xf numFmtId="1" fontId="16" fillId="39" borderId="0" xfId="137" applyNumberFormat="1" applyFont="1" applyFill="1" applyAlignment="1">
      <alignment horizontal="center"/>
    </xf>
    <xf numFmtId="2" fontId="1" fillId="39" borderId="0" xfId="1" applyNumberFormat="1" applyFont="1" applyFill="1" applyAlignment="1" applyProtection="1">
      <alignment horizontal="right" wrapText="1"/>
      <protection locked="0"/>
    </xf>
    <xf numFmtId="4" fontId="156" fillId="39" borderId="0" xfId="137" applyNumberFormat="1" applyFont="1" applyFill="1"/>
    <xf numFmtId="0" fontId="157" fillId="39" borderId="0" xfId="137" applyFont="1" applyFill="1"/>
    <xf numFmtId="0" fontId="157" fillId="39" borderId="0" xfId="137" applyFont="1" applyFill="1" applyAlignment="1">
      <alignment horizontal="center"/>
    </xf>
    <xf numFmtId="0" fontId="16" fillId="39" borderId="0" xfId="137" applyFont="1" applyFill="1" applyAlignment="1">
      <alignment horizontal="center"/>
    </xf>
    <xf numFmtId="4" fontId="155" fillId="39" borderId="0" xfId="137" applyNumberFormat="1" applyFont="1" applyFill="1" applyAlignment="1" applyProtection="1">
      <alignment horizontal="right"/>
      <protection locked="0"/>
    </xf>
    <xf numFmtId="4" fontId="1" fillId="39" borderId="0" xfId="1" applyNumberFormat="1" applyFont="1" applyFill="1" applyAlignment="1">
      <alignment horizontal="justify" vertical="top" wrapText="1"/>
    </xf>
    <xf numFmtId="4" fontId="1" fillId="39" borderId="0" xfId="1" applyNumberFormat="1" applyFont="1" applyFill="1" applyAlignment="1">
      <alignment horizontal="justify" vertical="top"/>
    </xf>
    <xf numFmtId="0" fontId="1" fillId="39" borderId="0" xfId="1" applyFont="1" applyFill="1" applyAlignment="1">
      <alignment horizontal="justify" vertical="top"/>
    </xf>
    <xf numFmtId="4" fontId="7" fillId="39" borderId="0" xfId="137" applyNumberFormat="1" applyFont="1" applyFill="1" applyAlignment="1">
      <alignment horizontal="right"/>
    </xf>
    <xf numFmtId="4" fontId="155" fillId="39" borderId="0" xfId="137" applyNumberFormat="1" applyFont="1" applyFill="1" applyAlignment="1">
      <alignment horizontal="right"/>
    </xf>
    <xf numFmtId="0" fontId="63" fillId="28" borderId="0" xfId="0" applyFont="1" applyFill="1" applyAlignment="1">
      <alignment horizontal="center"/>
    </xf>
    <xf numFmtId="3" fontId="63" fillId="28" borderId="0" xfId="0" applyNumberFormat="1" applyFont="1" applyFill="1"/>
    <xf numFmtId="166" fontId="63" fillId="28" borderId="0" xfId="0" applyNumberFormat="1" applyFont="1" applyFill="1" applyProtection="1">
      <protection locked="0"/>
    </xf>
    <xf numFmtId="4" fontId="63" fillId="28" borderId="0" xfId="0" applyNumberFormat="1" applyFont="1" applyFill="1"/>
    <xf numFmtId="0" fontId="136" fillId="28" borderId="0" xfId="137" applyFont="1" applyFill="1" applyAlignment="1">
      <alignment horizontal="center" vertical="top" wrapText="1"/>
    </xf>
    <xf numFmtId="0" fontId="10" fillId="28" borderId="0" xfId="137" applyFont="1" applyFill="1" applyAlignment="1">
      <alignment horizontal="left" vertical="top" wrapText="1"/>
    </xf>
    <xf numFmtId="0" fontId="6" fillId="28" borderId="0" xfId="137" applyFont="1" applyFill="1" applyAlignment="1">
      <alignment horizontal="center" wrapText="1"/>
    </xf>
    <xf numFmtId="0" fontId="143" fillId="28" borderId="0" xfId="137" applyFont="1" applyFill="1" applyAlignment="1">
      <alignment horizontal="center"/>
    </xf>
    <xf numFmtId="4" fontId="7" fillId="28" borderId="0" xfId="137" applyNumberFormat="1" applyFont="1" applyFill="1" applyAlignment="1" applyProtection="1">
      <alignment horizontal="right"/>
      <protection locked="0"/>
    </xf>
    <xf numFmtId="4" fontId="7" fillId="28" borderId="0" xfId="137" applyNumberFormat="1" applyFont="1" applyFill="1" applyAlignment="1">
      <alignment horizontal="right"/>
    </xf>
    <xf numFmtId="0" fontId="16" fillId="28" borderId="0" xfId="137" applyFont="1" applyFill="1" applyAlignment="1">
      <alignment horizontal="left" vertical="top" wrapText="1"/>
    </xf>
    <xf numFmtId="0" fontId="158" fillId="28" borderId="0" xfId="137" applyFont="1" applyFill="1" applyAlignment="1">
      <alignment horizontal="center" vertical="top" wrapText="1"/>
    </xf>
    <xf numFmtId="0" fontId="1" fillId="28" borderId="0" xfId="1" applyFont="1" applyFill="1" applyAlignment="1">
      <alignment horizontal="right" wrapText="1"/>
    </xf>
    <xf numFmtId="2" fontId="1" fillId="28" borderId="0" xfId="1" applyNumberFormat="1" applyFont="1" applyFill="1" applyAlignment="1" applyProtection="1">
      <alignment horizontal="right" wrapText="1"/>
      <protection locked="0"/>
    </xf>
    <xf numFmtId="2" fontId="1" fillId="28" borderId="0" xfId="1" applyNumberFormat="1" applyFont="1" applyFill="1" applyAlignment="1">
      <alignment horizontal="right" wrapText="1"/>
    </xf>
    <xf numFmtId="0" fontId="159" fillId="28" borderId="0" xfId="137" applyFont="1" applyFill="1" applyAlignment="1">
      <alignment horizontal="left" vertical="top" wrapText="1"/>
    </xf>
    <xf numFmtId="0" fontId="16" fillId="28" borderId="0" xfId="137" applyFont="1" applyFill="1" applyAlignment="1">
      <alignment horizontal="center" wrapText="1"/>
    </xf>
    <xf numFmtId="0" fontId="160" fillId="28" borderId="0" xfId="137" applyFont="1" applyFill="1" applyAlignment="1">
      <alignment horizontal="center"/>
    </xf>
    <xf numFmtId="4" fontId="155" fillId="28" borderId="0" xfId="137" applyNumberFormat="1" applyFont="1" applyFill="1" applyAlignment="1" applyProtection="1">
      <alignment horizontal="right"/>
      <protection locked="0"/>
    </xf>
    <xf numFmtId="4" fontId="155" fillId="28" borderId="0" xfId="137" applyNumberFormat="1" applyFont="1" applyFill="1" applyAlignment="1">
      <alignment horizontal="right"/>
    </xf>
    <xf numFmtId="0" fontId="159" fillId="28" borderId="0" xfId="137" applyFont="1" applyFill="1" applyAlignment="1">
      <alignment horizontal="center" wrapText="1"/>
    </xf>
    <xf numFmtId="0" fontId="92" fillId="28" borderId="0" xfId="137" applyFont="1" applyFill="1" applyAlignment="1">
      <alignment horizontal="center"/>
    </xf>
    <xf numFmtId="0" fontId="158" fillId="28" borderId="0" xfId="137" applyFont="1" applyFill="1" applyAlignment="1">
      <alignment horizontal="right" vertical="top" wrapText="1"/>
    </xf>
    <xf numFmtId="0" fontId="49" fillId="28" borderId="0" xfId="137" applyFont="1" applyFill="1" applyAlignment="1">
      <alignment horizontal="right" vertical="top" wrapText="1"/>
    </xf>
    <xf numFmtId="3" fontId="102" fillId="28" borderId="23" xfId="108" applyNumberFormat="1" applyFont="1" applyFill="1" applyBorder="1" applyAlignment="1">
      <alignment vertical="top"/>
    </xf>
    <xf numFmtId="0" fontId="0" fillId="0" borderId="0" xfId="129" applyFont="1"/>
    <xf numFmtId="0" fontId="93" fillId="28" borderId="23" xfId="91" applyFont="1" applyFill="1" applyBorder="1" applyAlignment="1">
      <alignment horizontal="center" vertical="top" wrapText="1"/>
    </xf>
    <xf numFmtId="0" fontId="93" fillId="28" borderId="23" xfId="91" applyFont="1" applyFill="1" applyBorder="1" applyAlignment="1">
      <alignment vertical="top" wrapText="1"/>
    </xf>
    <xf numFmtId="0" fontId="93" fillId="28" borderId="23" xfId="91" applyFont="1" applyFill="1" applyBorder="1" applyAlignment="1">
      <alignment horizontal="center" vertical="top"/>
    </xf>
    <xf numFmtId="2" fontId="145" fillId="28" borderId="23" xfId="91" applyNumberFormat="1" applyFont="1" applyFill="1" applyBorder="1" applyAlignment="1" applyProtection="1">
      <alignment horizontal="right" vertical="top"/>
      <protection locked="0"/>
    </xf>
    <xf numFmtId="168" fontId="145" fillId="28" borderId="23" xfId="91" applyNumberFormat="1" applyFont="1" applyFill="1" applyBorder="1" applyAlignment="1">
      <alignment horizontal="right" vertical="top"/>
    </xf>
    <xf numFmtId="0" fontId="93" fillId="28" borderId="23" xfId="92" applyFont="1" applyFill="1" applyBorder="1" applyAlignment="1">
      <alignment horizontal="center" vertical="top"/>
    </xf>
    <xf numFmtId="0" fontId="93" fillId="28" borderId="23" xfId="92" applyFont="1" applyFill="1" applyBorder="1" applyAlignment="1">
      <alignment vertical="top" wrapText="1"/>
    </xf>
    <xf numFmtId="0" fontId="93" fillId="28" borderId="23" xfId="92" applyFont="1" applyFill="1" applyBorder="1" applyAlignment="1">
      <alignment vertical="top"/>
    </xf>
    <xf numFmtId="2" fontId="145" fillId="28" borderId="23" xfId="92" applyNumberFormat="1" applyFont="1" applyFill="1" applyBorder="1" applyAlignment="1" applyProtection="1">
      <alignment horizontal="right" vertical="top"/>
      <protection locked="0"/>
    </xf>
    <xf numFmtId="4" fontId="145" fillId="28" borderId="23" xfId="92" applyNumberFormat="1" applyFont="1" applyFill="1" applyBorder="1" applyAlignment="1">
      <alignment horizontal="right" vertical="top"/>
    </xf>
    <xf numFmtId="0" fontId="161" fillId="0" borderId="23" xfId="0" applyFont="1" applyBorder="1" applyAlignment="1">
      <alignment horizontal="left" vertical="top" wrapText="1"/>
    </xf>
    <xf numFmtId="0" fontId="162" fillId="0" borderId="23" xfId="0" applyFont="1" applyBorder="1" applyAlignment="1">
      <alignment horizontal="center" wrapText="1"/>
    </xf>
    <xf numFmtId="0" fontId="162" fillId="0" borderId="23" xfId="0" applyFont="1" applyBorder="1" applyAlignment="1">
      <alignment horizontal="center"/>
    </xf>
    <xf numFmtId="2" fontId="163" fillId="0" borderId="23" xfId="0" applyNumberFormat="1" applyFont="1" applyBorder="1" applyAlignment="1" applyProtection="1">
      <alignment horizontal="right"/>
      <protection locked="0"/>
    </xf>
    <xf numFmtId="4" fontId="163" fillId="0" borderId="23" xfId="0" applyNumberFormat="1" applyFont="1" applyBorder="1" applyAlignment="1">
      <alignment horizontal="right"/>
    </xf>
    <xf numFmtId="0" fontId="80" fillId="28" borderId="23" xfId="91" applyFont="1" applyFill="1" applyBorder="1" applyAlignment="1">
      <alignment horizontal="center" vertical="top"/>
    </xf>
    <xf numFmtId="0" fontId="81" fillId="28" borderId="23" xfId="93" applyFont="1" applyFill="1" applyBorder="1" applyAlignment="1">
      <alignment horizontal="left" vertical="top"/>
    </xf>
    <xf numFmtId="2" fontId="81" fillId="28" borderId="23" xfId="91" applyNumberFormat="1" applyFont="1" applyFill="1" applyBorder="1" applyAlignment="1" applyProtection="1">
      <alignment horizontal="right" vertical="top"/>
      <protection locked="0"/>
    </xf>
    <xf numFmtId="168" fontId="81" fillId="28" borderId="23" xfId="91" applyNumberFormat="1" applyFont="1" applyFill="1" applyBorder="1" applyAlignment="1">
      <alignment horizontal="right" vertical="top"/>
    </xf>
    <xf numFmtId="1" fontId="80" fillId="28" borderId="23" xfId="94" applyNumberFormat="1" applyFont="1" applyFill="1" applyBorder="1" applyAlignment="1">
      <alignment horizontal="center" vertical="top"/>
    </xf>
    <xf numFmtId="0" fontId="84" fillId="28" borderId="23" xfId="91" applyFont="1" applyFill="1" applyBorder="1" applyAlignment="1">
      <alignment vertical="top" wrapText="1"/>
    </xf>
    <xf numFmtId="0" fontId="81" fillId="28" borderId="23" xfId="95" applyFont="1" applyFill="1" applyBorder="1" applyAlignment="1">
      <alignment horizontal="center"/>
    </xf>
    <xf numFmtId="0" fontId="84" fillId="28" borderId="23" xfId="91" applyFont="1" applyFill="1" applyBorder="1" applyAlignment="1">
      <alignment vertical="top"/>
    </xf>
    <xf numFmtId="1" fontId="81" fillId="28" borderId="23" xfId="91" applyNumberFormat="1" applyFont="1" applyFill="1" applyBorder="1" applyAlignment="1">
      <alignment horizontal="center" vertical="top"/>
    </xf>
    <xf numFmtId="0" fontId="81" fillId="28" borderId="23" xfId="93" applyFont="1" applyFill="1" applyBorder="1" applyAlignment="1">
      <alignment vertical="top" wrapText="1"/>
    </xf>
    <xf numFmtId="2" fontId="81" fillId="28" borderId="23" xfId="91" applyNumberFormat="1" applyFont="1" applyFill="1" applyBorder="1" applyAlignment="1" applyProtection="1">
      <alignment horizontal="center" vertical="top"/>
      <protection locked="0"/>
    </xf>
    <xf numFmtId="168" fontId="81" fillId="28" borderId="23" xfId="91" applyNumberFormat="1" applyFont="1" applyFill="1" applyBorder="1" applyAlignment="1">
      <alignment horizontal="center" vertical="top"/>
    </xf>
    <xf numFmtId="0" fontId="84" fillId="28" borderId="23" xfId="93" applyFont="1" applyFill="1" applyBorder="1" applyAlignment="1">
      <alignment vertical="top" wrapText="1"/>
    </xf>
    <xf numFmtId="2" fontId="81" fillId="28" borderId="23" xfId="93" applyNumberFormat="1" applyFont="1" applyFill="1" applyBorder="1" applyAlignment="1" applyProtection="1">
      <alignment horizontal="center" vertical="top" wrapText="1"/>
      <protection locked="0"/>
    </xf>
    <xf numFmtId="2" fontId="81" fillId="28" borderId="23" xfId="97" applyNumberFormat="1" applyFont="1" applyFill="1" applyBorder="1" applyAlignment="1" applyProtection="1">
      <alignment vertical="top" wrapText="1"/>
      <protection locked="0"/>
    </xf>
    <xf numFmtId="4" fontId="81" fillId="28" borderId="23" xfId="97" applyNumberFormat="1" applyFont="1" applyFill="1" applyBorder="1" applyAlignment="1">
      <alignment vertical="top" wrapText="1"/>
    </xf>
    <xf numFmtId="2" fontId="81" fillId="28" borderId="23" xfId="96" applyNumberFormat="1" applyFont="1" applyFill="1" applyBorder="1" applyAlignment="1" applyProtection="1">
      <alignment horizontal="right" vertical="top" wrapText="1"/>
      <protection locked="0"/>
    </xf>
    <xf numFmtId="168" fontId="81" fillId="28" borderId="23" xfId="98" applyNumberFormat="1" applyFont="1" applyFill="1" applyBorder="1" applyAlignment="1">
      <alignment horizontal="right" vertical="top"/>
    </xf>
    <xf numFmtId="2" fontId="81" fillId="28" borderId="23" xfId="99" applyNumberFormat="1" applyFont="1" applyFill="1" applyBorder="1" applyAlignment="1" applyProtection="1">
      <alignment horizontal="right" vertical="top" wrapText="1"/>
      <protection locked="0"/>
    </xf>
    <xf numFmtId="168" fontId="81" fillId="28" borderId="23" xfId="98" applyNumberFormat="1" applyFont="1" applyFill="1" applyBorder="1" applyAlignment="1">
      <alignment vertical="top"/>
    </xf>
    <xf numFmtId="2" fontId="81" fillId="28" borderId="23" xfId="98" applyNumberFormat="1" applyFont="1" applyFill="1" applyBorder="1" applyAlignment="1" applyProtection="1">
      <alignment horizontal="right" vertical="top"/>
      <protection locked="0"/>
    </xf>
    <xf numFmtId="168" fontId="81" fillId="28" borderId="23" xfId="91" applyNumberFormat="1" applyFont="1" applyFill="1" applyBorder="1" applyAlignment="1">
      <alignment horizontal="right"/>
    </xf>
    <xf numFmtId="0" fontId="81" fillId="28" borderId="23" xfId="96" quotePrefix="1" applyFont="1" applyFill="1" applyBorder="1" applyAlignment="1">
      <alignment vertical="top" wrapText="1"/>
    </xf>
    <xf numFmtId="16" fontId="80" fillId="29" borderId="23" xfId="93" quotePrefix="1" applyNumberFormat="1" applyFont="1" applyFill="1" applyBorder="1" applyAlignment="1">
      <alignment horizontal="center" vertical="top" wrapText="1"/>
    </xf>
    <xf numFmtId="0" fontId="81" fillId="29" borderId="23" xfId="98" applyFont="1" applyFill="1" applyBorder="1" applyAlignment="1">
      <alignment vertical="top" wrapText="1"/>
    </xf>
    <xf numFmtId="0" fontId="81" fillId="29" borderId="23" xfId="98" applyFont="1" applyFill="1" applyBorder="1" applyAlignment="1">
      <alignment horizontal="center" vertical="center" wrapText="1"/>
    </xf>
    <xf numFmtId="2" fontId="81" fillId="29" borderId="23" xfId="97" applyNumberFormat="1" applyFont="1" applyFill="1" applyBorder="1" applyAlignment="1" applyProtection="1">
      <alignment vertical="top" wrapText="1"/>
      <protection locked="0"/>
    </xf>
    <xf numFmtId="4" fontId="81" fillId="29" borderId="23" xfId="97" applyNumberFormat="1" applyFont="1" applyFill="1" applyBorder="1" applyAlignment="1">
      <alignment vertical="top" wrapText="1"/>
    </xf>
    <xf numFmtId="4" fontId="163" fillId="0" borderId="23" xfId="0" applyNumberFormat="1" applyFont="1" applyBorder="1" applyAlignment="1" applyProtection="1">
      <alignment horizontal="right"/>
      <protection locked="0"/>
    </xf>
    <xf numFmtId="0" fontId="81" fillId="28" borderId="23" xfId="92" quotePrefix="1" applyFont="1" applyFill="1" applyBorder="1" applyAlignment="1">
      <alignment vertical="top" wrapText="1"/>
    </xf>
    <xf numFmtId="4" fontId="81" fillId="28" borderId="23" xfId="92" applyNumberFormat="1" applyFont="1" applyFill="1" applyBorder="1" applyAlignment="1">
      <alignment horizontal="right" vertical="top"/>
    </xf>
    <xf numFmtId="0" fontId="80" fillId="28" borderId="23" xfId="56" applyFont="1" applyFill="1" applyBorder="1" applyAlignment="1">
      <alignment horizontal="center" vertical="top"/>
    </xf>
    <xf numFmtId="0" fontId="81" fillId="28" borderId="23" xfId="56" applyFont="1" applyFill="1" applyBorder="1" applyAlignment="1">
      <alignment horizontal="left" vertical="top" wrapText="1"/>
    </xf>
    <xf numFmtId="0" fontId="81" fillId="28" borderId="23" xfId="56" applyFont="1" applyFill="1" applyBorder="1" applyAlignment="1">
      <alignment horizontal="center" vertical="top"/>
    </xf>
    <xf numFmtId="0" fontId="81" fillId="28" borderId="23" xfId="56" applyFont="1" applyFill="1" applyBorder="1" applyAlignment="1">
      <alignment vertical="top"/>
    </xf>
    <xf numFmtId="0" fontId="81" fillId="28" borderId="29" xfId="92" applyFont="1" applyFill="1" applyBorder="1" applyAlignment="1">
      <alignment vertical="top"/>
    </xf>
    <xf numFmtId="4" fontId="81" fillId="28" borderId="30" xfId="56" applyNumberFormat="1" applyFont="1" applyFill="1" applyBorder="1" applyAlignment="1">
      <alignment horizontal="right" vertical="top"/>
    </xf>
    <xf numFmtId="4" fontId="81" fillId="28" borderId="24" xfId="92" applyNumberFormat="1" applyFont="1" applyFill="1" applyBorder="1" applyAlignment="1" applyProtection="1">
      <alignment horizontal="right" vertical="top"/>
      <protection locked="0"/>
    </xf>
    <xf numFmtId="4" fontId="81" fillId="28" borderId="31" xfId="92" applyNumberFormat="1" applyFont="1" applyFill="1" applyBorder="1" applyAlignment="1">
      <alignment horizontal="right" vertical="top"/>
    </xf>
    <xf numFmtId="4" fontId="81" fillId="28" borderId="17" xfId="56" applyNumberFormat="1" applyFont="1" applyFill="1" applyBorder="1" applyAlignment="1" applyProtection="1">
      <alignment horizontal="right" vertical="top"/>
      <protection locked="0"/>
    </xf>
    <xf numFmtId="4" fontId="81" fillId="28" borderId="17" xfId="92" applyNumberFormat="1" applyFont="1" applyFill="1" applyBorder="1" applyAlignment="1" applyProtection="1">
      <alignment horizontal="right" vertical="top"/>
      <protection locked="0"/>
    </xf>
    <xf numFmtId="165" fontId="10" fillId="38" borderId="0" xfId="2" applyNumberFormat="1" applyFill="1" applyAlignment="1">
      <alignment vertical="top" wrapText="1"/>
    </xf>
    <xf numFmtId="0" fontId="81" fillId="28" borderId="32" xfId="137" applyFont="1" applyFill="1" applyBorder="1" applyAlignment="1">
      <alignment vertical="top"/>
    </xf>
    <xf numFmtId="0" fontId="149" fillId="28" borderId="32" xfId="137" applyFont="1" applyFill="1" applyBorder="1" applyAlignment="1">
      <alignment vertical="top"/>
    </xf>
    <xf numFmtId="4" fontId="81" fillId="28" borderId="33" xfId="139" applyNumberFormat="1" applyFont="1" applyFill="1" applyBorder="1" applyAlignment="1">
      <alignment horizontal="right" vertical="top"/>
    </xf>
    <xf numFmtId="4" fontId="149" fillId="28" borderId="33" xfId="139" applyNumberFormat="1" applyFont="1" applyFill="1" applyBorder="1" applyAlignment="1">
      <alignment horizontal="right" vertical="top"/>
    </xf>
    <xf numFmtId="4" fontId="81" fillId="28" borderId="34" xfId="92" applyNumberFormat="1" applyFont="1" applyFill="1" applyBorder="1" applyAlignment="1" applyProtection="1">
      <alignment horizontal="right" vertical="top"/>
      <protection locked="0"/>
    </xf>
    <xf numFmtId="4" fontId="81" fillId="28" borderId="35" xfId="139" applyNumberFormat="1" applyFont="1" applyFill="1" applyBorder="1" applyAlignment="1" applyProtection="1">
      <alignment horizontal="right" vertical="top"/>
      <protection locked="0"/>
    </xf>
    <xf numFmtId="4" fontId="81" fillId="28" borderId="17" xfId="139" applyNumberFormat="1" applyFont="1" applyFill="1" applyBorder="1" applyAlignment="1" applyProtection="1">
      <alignment horizontal="right" vertical="top"/>
      <protection locked="0"/>
    </xf>
    <xf numFmtId="4" fontId="149" fillId="28" borderId="17" xfId="139" applyNumberFormat="1" applyFont="1" applyFill="1" applyBorder="1" applyAlignment="1" applyProtection="1">
      <alignment horizontal="right" vertical="top"/>
      <protection locked="0"/>
    </xf>
    <xf numFmtId="0" fontId="15" fillId="0" borderId="0" xfId="3" applyFont="1" applyAlignment="1">
      <alignment wrapText="1"/>
    </xf>
    <xf numFmtId="16" fontId="63" fillId="0" borderId="0" xfId="0" applyNumberFormat="1" applyFont="1" applyAlignment="1">
      <alignment horizontal="left" vertical="top"/>
    </xf>
    <xf numFmtId="17" fontId="63" fillId="0" borderId="0" xfId="0" applyNumberFormat="1" applyFont="1" applyAlignment="1">
      <alignment horizontal="left" vertical="top"/>
    </xf>
    <xf numFmtId="0" fontId="2" fillId="40" borderId="0" xfId="0" applyFont="1" applyFill="1"/>
    <xf numFmtId="165" fontId="2" fillId="40" borderId="0" xfId="0" applyNumberFormat="1" applyFont="1" applyFill="1"/>
    <xf numFmtId="0" fontId="85" fillId="40" borderId="0" xfId="128" applyFont="1" applyFill="1" applyAlignment="1" applyProtection="1">
      <alignment vertical="top" wrapText="1"/>
      <protection locked="0"/>
    </xf>
    <xf numFmtId="0" fontId="10" fillId="40" borderId="0" xfId="128" applyFont="1" applyFill="1" applyAlignment="1">
      <alignment horizontal="left" vertical="top" wrapText="1"/>
    </xf>
    <xf numFmtId="0" fontId="10" fillId="40" borderId="0" xfId="137" applyFont="1" applyFill="1" applyAlignment="1">
      <alignment horizontal="left" vertical="top" wrapText="1"/>
    </xf>
    <xf numFmtId="0" fontId="45" fillId="41" borderId="0" xfId="137" applyFont="1" applyFill="1" applyAlignment="1">
      <alignment horizontal="left" vertical="top" wrapText="1"/>
    </xf>
    <xf numFmtId="0" fontId="76" fillId="41" borderId="0" xfId="101" applyFont="1" applyFill="1" applyAlignment="1">
      <alignment horizontal="left" vertical="top" wrapText="1"/>
    </xf>
    <xf numFmtId="0" fontId="92" fillId="41" borderId="23" xfId="0" applyFont="1" applyFill="1" applyBorder="1" applyAlignment="1">
      <alignment horizontal="left" vertical="top" wrapText="1"/>
    </xf>
    <xf numFmtId="0" fontId="76" fillId="41" borderId="23" xfId="101" applyFont="1" applyFill="1" applyBorder="1" applyAlignment="1">
      <alignment horizontal="left" vertical="top" wrapText="1"/>
    </xf>
    <xf numFmtId="0" fontId="150" fillId="41" borderId="0" xfId="137" applyFont="1" applyFill="1" applyAlignment="1">
      <alignment horizontal="left" vertical="top" wrapText="1"/>
    </xf>
    <xf numFmtId="0" fontId="104" fillId="41" borderId="0" xfId="140" applyFont="1" applyFill="1" applyAlignment="1">
      <alignment horizontal="left" vertical="top" wrapText="1"/>
    </xf>
    <xf numFmtId="0" fontId="102" fillId="41" borderId="0" xfId="140" applyFont="1" applyFill="1" applyAlignment="1">
      <alignment horizontal="left" vertical="top" wrapText="1"/>
    </xf>
    <xf numFmtId="0" fontId="68" fillId="41" borderId="0" xfId="117" applyFill="1"/>
    <xf numFmtId="0" fontId="68" fillId="41" borderId="0" xfId="117" applyFill="1" applyProtection="1">
      <protection locked="0"/>
    </xf>
    <xf numFmtId="0" fontId="8" fillId="41" borderId="0" xfId="1" applyFont="1" applyFill="1" applyAlignment="1">
      <alignment horizontal="justify" vertical="top"/>
    </xf>
    <xf numFmtId="0" fontId="119" fillId="41" borderId="0" xfId="117" applyFont="1" applyFill="1" applyAlignment="1">
      <alignment horizontal="left" vertical="top" wrapText="1"/>
    </xf>
    <xf numFmtId="0" fontId="16" fillId="41" borderId="0" xfId="117" applyFont="1" applyFill="1" applyAlignment="1">
      <alignment horizontal="center"/>
    </xf>
    <xf numFmtId="4" fontId="6" fillId="41" borderId="0" xfId="117" applyNumberFormat="1" applyFont="1" applyFill="1" applyAlignment="1" applyProtection="1">
      <alignment horizontal="right"/>
      <protection locked="0"/>
    </xf>
    <xf numFmtId="4" fontId="6" fillId="41" borderId="0" xfId="117" applyNumberFormat="1" applyFont="1" applyFill="1" applyAlignment="1">
      <alignment horizontal="right"/>
    </xf>
    <xf numFmtId="0" fontId="9" fillId="41" borderId="0" xfId="117" applyFont="1" applyFill="1" applyAlignment="1">
      <alignment horizontal="left" vertical="top" wrapText="1"/>
    </xf>
    <xf numFmtId="0" fontId="132" fillId="41" borderId="0" xfId="148" applyFont="1" applyFill="1" applyAlignment="1">
      <alignment horizontal="justify" vertical="top"/>
    </xf>
    <xf numFmtId="0" fontId="10" fillId="41" borderId="0" xfId="147" applyFont="1" applyFill="1" applyAlignment="1">
      <alignment horizontal="left" vertical="top" wrapText="1"/>
    </xf>
    <xf numFmtId="0" fontId="167" fillId="41" borderId="0" xfId="147" applyFont="1" applyFill="1" applyAlignment="1">
      <alignment horizontal="center"/>
    </xf>
    <xf numFmtId="4" fontId="70" fillId="41" borderId="0" xfId="147" applyNumberFormat="1" applyFont="1" applyFill="1" applyAlignment="1" applyProtection="1">
      <alignment horizontal="right"/>
      <protection locked="0"/>
    </xf>
    <xf numFmtId="4" fontId="70" fillId="41" borderId="0" xfId="147" applyNumberFormat="1" applyFont="1" applyFill="1" applyAlignment="1">
      <alignment horizontal="right"/>
    </xf>
    <xf numFmtId="0" fontId="45" fillId="41" borderId="0" xfId="147" applyFont="1" applyFill="1" applyAlignment="1">
      <alignment horizontal="left" vertical="top" wrapText="1"/>
    </xf>
    <xf numFmtId="4" fontId="20" fillId="41" borderId="0" xfId="117" applyNumberFormat="1" applyFont="1" applyFill="1" applyAlignment="1">
      <alignment horizontal="right"/>
    </xf>
    <xf numFmtId="4" fontId="7" fillId="41" borderId="0" xfId="117" applyNumberFormat="1" applyFont="1" applyFill="1" applyAlignment="1" applyProtection="1">
      <alignment horizontal="right"/>
      <protection locked="0"/>
    </xf>
    <xf numFmtId="4" fontId="7" fillId="41" borderId="0" xfId="117" applyNumberFormat="1" applyFont="1" applyFill="1" applyAlignment="1">
      <alignment horizontal="right"/>
    </xf>
    <xf numFmtId="4" fontId="10" fillId="41" borderId="0" xfId="147" applyNumberFormat="1" applyFont="1" applyFill="1" applyAlignment="1" applyProtection="1">
      <alignment horizontal="right"/>
      <protection locked="0"/>
    </xf>
    <xf numFmtId="0" fontId="132" fillId="41" borderId="0" xfId="148" applyFont="1" applyFill="1" applyAlignment="1">
      <alignment horizontal="left" vertical="top"/>
    </xf>
    <xf numFmtId="4" fontId="10" fillId="41" borderId="0" xfId="147" applyNumberFormat="1" applyFont="1" applyFill="1" applyAlignment="1">
      <alignment horizontal="right"/>
    </xf>
    <xf numFmtId="0" fontId="167" fillId="41" borderId="0" xfId="147" applyFont="1" applyFill="1" applyAlignment="1">
      <alignment horizontal="left"/>
    </xf>
    <xf numFmtId="4" fontId="6" fillId="41" borderId="0" xfId="117" applyNumberFormat="1" applyFont="1" applyFill="1" applyProtection="1">
      <protection locked="0"/>
    </xf>
    <xf numFmtId="4" fontId="18" fillId="41" borderId="0" xfId="117" applyNumberFormat="1" applyFont="1" applyFill="1"/>
    <xf numFmtId="4" fontId="10" fillId="41" borderId="0" xfId="146" applyNumberFormat="1" applyFont="1" applyFill="1" applyAlignment="1">
      <alignment horizontal="right"/>
    </xf>
    <xf numFmtId="4" fontId="10" fillId="41" borderId="0" xfId="153" applyNumberFormat="1" applyFont="1" applyFill="1" applyAlignment="1">
      <alignment horizontal="right"/>
    </xf>
    <xf numFmtId="0" fontId="117" fillId="41" borderId="0" xfId="153" applyFont="1" applyFill="1" applyAlignment="1">
      <alignment horizontal="center" vertical="top"/>
    </xf>
    <xf numFmtId="0" fontId="70" fillId="41" borderId="0" xfId="149" applyFont="1" applyFill="1" applyAlignment="1">
      <alignment horizontal="center"/>
    </xf>
    <xf numFmtId="4" fontId="6" fillId="41" borderId="0" xfId="129" applyNumberFormat="1" applyFont="1" applyFill="1" applyAlignment="1">
      <alignment horizontal="right"/>
    </xf>
    <xf numFmtId="0" fontId="70" fillId="41" borderId="0" xfId="149" applyFont="1" applyFill="1" applyAlignment="1">
      <alignment vertical="top" wrapText="1"/>
    </xf>
    <xf numFmtId="4" fontId="6" fillId="41" borderId="0" xfId="129" applyNumberFormat="1" applyFont="1" applyFill="1" applyAlignment="1" applyProtection="1">
      <alignment horizontal="right"/>
      <protection locked="0"/>
    </xf>
    <xf numFmtId="0" fontId="6" fillId="41" borderId="0" xfId="117" applyFont="1" applyFill="1" applyAlignment="1">
      <alignment horizontal="center"/>
    </xf>
    <xf numFmtId="0" fontId="10" fillId="41" borderId="0" xfId="147" applyFont="1" applyFill="1" applyAlignment="1">
      <alignment horizontal="center"/>
    </xf>
    <xf numFmtId="0" fontId="68" fillId="41" borderId="0" xfId="129" applyFill="1" applyProtection="1">
      <protection locked="0"/>
    </xf>
    <xf numFmtId="0" fontId="68" fillId="41" borderId="0" xfId="129" applyFill="1"/>
    <xf numFmtId="0" fontId="5" fillId="41" borderId="0" xfId="129" applyFont="1" applyFill="1" applyAlignment="1">
      <alignment horizontal="left" vertical="top" wrapText="1"/>
    </xf>
    <xf numFmtId="0" fontId="4" fillId="41" borderId="0" xfId="1" applyFont="1" applyFill="1" applyAlignment="1">
      <alignment horizontal="justify" vertical="top"/>
    </xf>
    <xf numFmtId="0" fontId="120" fillId="41" borderId="0" xfId="129" applyFont="1" applyFill="1"/>
    <xf numFmtId="0" fontId="167" fillId="41" borderId="0" xfId="150" applyFont="1" applyFill="1" applyAlignment="1">
      <alignment horizontal="center"/>
    </xf>
    <xf numFmtId="0" fontId="10" fillId="41" borderId="0" xfId="150" applyFont="1" applyFill="1" applyAlignment="1">
      <alignment horizontal="left" vertical="top" wrapText="1"/>
    </xf>
    <xf numFmtId="4" fontId="10" fillId="41" borderId="0" xfId="153" applyNumberFormat="1" applyFont="1" applyFill="1" applyAlignment="1">
      <alignment horizontal="right" vertical="top"/>
    </xf>
    <xf numFmtId="0" fontId="10" fillId="41" borderId="0" xfId="119" applyFill="1" applyAlignment="1">
      <alignment horizontal="center" vertical="top"/>
    </xf>
    <xf numFmtId="0" fontId="117" fillId="41" borderId="0" xfId="119" applyFont="1" applyFill="1" applyAlignment="1">
      <alignment horizontal="center" vertical="top"/>
    </xf>
    <xf numFmtId="0" fontId="10" fillId="41" borderId="0" xfId="119" applyFill="1" applyAlignment="1">
      <alignment horizontal="left" vertical="top"/>
    </xf>
    <xf numFmtId="0" fontId="10" fillId="41" borderId="0" xfId="152" applyFont="1" applyFill="1" applyAlignment="1">
      <alignment horizontal="center" wrapText="1"/>
    </xf>
    <xf numFmtId="0" fontId="10" fillId="41" borderId="0" xfId="152" applyFont="1" applyFill="1" applyAlignment="1">
      <alignment horizontal="center"/>
    </xf>
    <xf numFmtId="4" fontId="7" fillId="41" borderId="0" xfId="152" applyNumberFormat="1" applyFont="1" applyFill="1" applyAlignment="1">
      <alignment horizontal="right"/>
    </xf>
    <xf numFmtId="49" fontId="10" fillId="41" borderId="0" xfId="128" applyNumberFormat="1" applyFont="1" applyFill="1" applyAlignment="1">
      <alignment horizontal="left" wrapText="1"/>
    </xf>
    <xf numFmtId="0" fontId="10" fillId="41" borderId="0" xfId="150" applyFont="1" applyFill="1" applyAlignment="1">
      <alignment horizontal="center"/>
    </xf>
    <xf numFmtId="0" fontId="16" fillId="41" borderId="0" xfId="129" applyFont="1" applyFill="1" applyAlignment="1">
      <alignment horizontal="center"/>
    </xf>
    <xf numFmtId="0" fontId="16" fillId="41" borderId="0" xfId="129" applyFont="1" applyFill="1" applyAlignment="1">
      <alignment horizontal="left" vertical="top" wrapText="1"/>
    </xf>
    <xf numFmtId="49" fontId="10" fillId="28" borderId="0" xfId="128" applyNumberFormat="1" applyFont="1" applyFill="1" applyAlignment="1">
      <alignment horizontal="left" wrapText="1"/>
    </xf>
    <xf numFmtId="4" fontId="10" fillId="41" borderId="0" xfId="146" applyNumberFormat="1" applyFont="1" applyFill="1"/>
    <xf numFmtId="0" fontId="167" fillId="41" borderId="0" xfId="142" applyFont="1" applyFill="1"/>
    <xf numFmtId="2" fontId="167" fillId="41" borderId="0" xfId="148" applyNumberFormat="1" applyFont="1" applyFill="1" applyAlignment="1">
      <alignment horizontal="right" wrapText="1"/>
    </xf>
    <xf numFmtId="0" fontId="167" fillId="41" borderId="0" xfId="148" applyFont="1" applyFill="1" applyAlignment="1">
      <alignment horizontal="right" wrapText="1"/>
    </xf>
    <xf numFmtId="2" fontId="167" fillId="41" borderId="0" xfId="148" applyNumberFormat="1" applyFont="1" applyFill="1" applyAlignment="1" applyProtection="1">
      <alignment horizontal="right" wrapText="1"/>
      <protection locked="0"/>
    </xf>
    <xf numFmtId="4" fontId="18" fillId="41" borderId="0" xfId="129" applyNumberFormat="1" applyFont="1" applyFill="1"/>
    <xf numFmtId="4" fontId="19" fillId="41" borderId="0" xfId="129" applyNumberFormat="1" applyFont="1" applyFill="1"/>
    <xf numFmtId="49" fontId="10" fillId="41" borderId="0" xfId="153" applyNumberFormat="1" applyFont="1" applyFill="1" applyAlignment="1">
      <alignment horizontal="left" wrapText="1"/>
    </xf>
    <xf numFmtId="172" fontId="10" fillId="41" borderId="0" xfId="128" applyNumberFormat="1" applyFont="1" applyFill="1" applyAlignment="1">
      <alignment horizontal="right"/>
    </xf>
    <xf numFmtId="4" fontId="10" fillId="41" borderId="0" xfId="153" applyNumberFormat="1" applyFont="1" applyFill="1" applyAlignment="1">
      <alignment horizontal="center"/>
    </xf>
    <xf numFmtId="0" fontId="10" fillId="41" borderId="0" xfId="153" applyFont="1" applyFill="1" applyAlignment="1">
      <alignment horizontal="center"/>
    </xf>
    <xf numFmtId="0" fontId="10" fillId="41" borderId="0" xfId="153" applyFont="1" applyFill="1" applyAlignment="1">
      <alignment horizontal="left" vertical="top" wrapText="1"/>
    </xf>
    <xf numFmtId="49" fontId="10" fillId="41" borderId="0" xfId="153" applyNumberFormat="1" applyFont="1" applyFill="1" applyAlignment="1">
      <alignment horizontal="left" vertical="top" wrapText="1"/>
    </xf>
    <xf numFmtId="0" fontId="6" fillId="41" borderId="0" xfId="129" applyFont="1" applyFill="1" applyAlignment="1">
      <alignment horizontal="center"/>
    </xf>
    <xf numFmtId="4" fontId="7" fillId="41" borderId="0" xfId="152" applyNumberFormat="1" applyFont="1" applyFill="1" applyAlignment="1" applyProtection="1">
      <alignment horizontal="right"/>
      <protection locked="0"/>
    </xf>
    <xf numFmtId="0" fontId="10" fillId="41" borderId="0" xfId="152" applyFont="1" applyFill="1" applyAlignment="1">
      <alignment horizontal="left" vertical="top" wrapText="1"/>
    </xf>
    <xf numFmtId="0" fontId="167" fillId="41" borderId="0" xfId="148" applyFont="1" applyFill="1" applyAlignment="1">
      <alignment horizontal="justify" vertical="top"/>
    </xf>
    <xf numFmtId="2" fontId="4" fillId="41" borderId="0" xfId="1" applyNumberFormat="1" applyFont="1" applyFill="1" applyAlignment="1">
      <alignment horizontal="right" wrapText="1"/>
    </xf>
    <xf numFmtId="4" fontId="7" fillId="41" borderId="0" xfId="137" applyNumberFormat="1" applyFont="1" applyFill="1" applyAlignment="1" applyProtection="1">
      <alignment horizontal="right"/>
      <protection locked="0"/>
    </xf>
    <xf numFmtId="4" fontId="7" fillId="41" borderId="0" xfId="137" applyNumberFormat="1" applyFont="1" applyFill="1" applyAlignment="1">
      <alignment horizontal="right"/>
    </xf>
    <xf numFmtId="165" fontId="10" fillId="0" borderId="0" xfId="2" applyNumberFormat="1" applyAlignment="1">
      <alignment horizontal="right" vertical="top" wrapText="1"/>
    </xf>
    <xf numFmtId="0" fontId="54" fillId="0" borderId="0" xfId="2" applyFont="1" applyAlignment="1">
      <alignment horizontal="center" vertical="top" wrapText="1"/>
    </xf>
    <xf numFmtId="0" fontId="52" fillId="0" borderId="0" xfId="87" applyFont="1" applyAlignment="1">
      <alignment horizontal="left" vertical="center"/>
    </xf>
    <xf numFmtId="0" fontId="52" fillId="0" borderId="0" xfId="87" applyFont="1" applyAlignment="1">
      <alignment horizontal="left"/>
    </xf>
    <xf numFmtId="0" fontId="52" fillId="0" borderId="0" xfId="87" applyFont="1" applyAlignment="1">
      <alignment wrapText="1"/>
    </xf>
    <xf numFmtId="1" fontId="6" fillId="0" borderId="0" xfId="88" applyNumberFormat="1" applyAlignment="1">
      <alignment horizontal="left" vertical="top"/>
    </xf>
    <xf numFmtId="49" fontId="6" fillId="0" borderId="0" xfId="88" applyNumberFormat="1" applyAlignment="1">
      <alignment horizontal="left" vertical="top"/>
    </xf>
    <xf numFmtId="0" fontId="52" fillId="0" borderId="0" xfId="87" applyFont="1" applyAlignment="1">
      <alignment vertical="top" wrapText="1"/>
    </xf>
    <xf numFmtId="165" fontId="10" fillId="25" borderId="0" xfId="2" applyNumberFormat="1" applyFill="1" applyAlignment="1">
      <alignment horizontal="right" vertical="top" wrapText="1"/>
    </xf>
    <xf numFmtId="165" fontId="10" fillId="26" borderId="0" xfId="2" applyNumberFormat="1" applyFill="1" applyAlignment="1">
      <alignment horizontal="right" vertical="top" wrapText="1"/>
    </xf>
    <xf numFmtId="165" fontId="10" fillId="27" borderId="0" xfId="2" applyNumberFormat="1" applyFill="1" applyAlignment="1">
      <alignment horizontal="right" vertical="top" wrapText="1"/>
    </xf>
    <xf numFmtId="165" fontId="10" fillId="0" borderId="16" xfId="2" applyNumberFormat="1" applyBorder="1" applyAlignment="1">
      <alignment horizontal="right" vertical="top" wrapText="1"/>
    </xf>
    <xf numFmtId="165" fontId="60" fillId="0" borderId="0" xfId="0" applyNumberFormat="1" applyFont="1" applyAlignment="1">
      <alignment horizontal="right"/>
    </xf>
    <xf numFmtId="0" fontId="60" fillId="0" borderId="0" xfId="0" applyFont="1" applyAlignment="1">
      <alignment horizontal="right"/>
    </xf>
    <xf numFmtId="0" fontId="16" fillId="0" borderId="0" xfId="117" applyFont="1" applyAlignment="1">
      <alignment horizontal="left"/>
    </xf>
    <xf numFmtId="0" fontId="16" fillId="0" borderId="0" xfId="117" applyFont="1" applyAlignment="1">
      <alignment horizontal="left" vertical="top" wrapText="1"/>
    </xf>
    <xf numFmtId="0" fontId="16" fillId="0" borderId="0" xfId="117" applyFont="1" applyAlignment="1">
      <alignment horizontal="left" wrapText="1"/>
    </xf>
    <xf numFmtId="165" fontId="68" fillId="0" borderId="0" xfId="117" applyNumberFormat="1" applyAlignment="1">
      <alignment horizontal="right"/>
    </xf>
    <xf numFmtId="0" fontId="68" fillId="0" borderId="0" xfId="117" applyAlignment="1">
      <alignment horizontal="right"/>
    </xf>
    <xf numFmtId="0" fontId="16" fillId="0" borderId="0" xfId="117" applyFont="1" applyAlignment="1">
      <alignment horizontal="left" vertical="center" wrapText="1"/>
    </xf>
    <xf numFmtId="0" fontId="17" fillId="0" borderId="0" xfId="117" applyFont="1" applyAlignment="1">
      <alignment horizontal="left" vertical="center" wrapText="1"/>
    </xf>
    <xf numFmtId="0" fontId="117" fillId="0" borderId="0" xfId="118" applyFont="1" applyAlignment="1">
      <alignment horizontal="left" vertical="top" wrapText="1"/>
    </xf>
    <xf numFmtId="0" fontId="6" fillId="0" borderId="0" xfId="118" applyFont="1" applyAlignment="1">
      <alignment horizontal="left" vertical="center" wrapText="1"/>
    </xf>
    <xf numFmtId="0" fontId="16" fillId="0" borderId="16" xfId="117" applyFont="1" applyBorder="1" applyAlignment="1">
      <alignment horizontal="left" vertical="center" wrapText="1"/>
    </xf>
    <xf numFmtId="0" fontId="16" fillId="0" borderId="16" xfId="117" applyFont="1" applyBorder="1" applyAlignment="1">
      <alignment horizontal="left" vertical="top" wrapText="1"/>
    </xf>
    <xf numFmtId="0" fontId="16" fillId="0" borderId="0" xfId="117" applyFont="1" applyAlignment="1">
      <alignment horizontal="left" vertical="top"/>
    </xf>
    <xf numFmtId="0" fontId="116" fillId="0" borderId="0" xfId="118" applyFont="1" applyAlignment="1">
      <alignment horizontal="left" vertical="top" wrapText="1"/>
    </xf>
    <xf numFmtId="0" fontId="117" fillId="0" borderId="21" xfId="118" applyFont="1" applyBorder="1" applyAlignment="1">
      <alignment horizontal="left" vertical="top" wrapText="1"/>
    </xf>
    <xf numFmtId="0" fontId="6" fillId="0" borderId="0" xfId="118" applyFont="1" applyAlignment="1">
      <alignment horizontal="left" vertical="top" wrapText="1"/>
    </xf>
    <xf numFmtId="0" fontId="117" fillId="0" borderId="0" xfId="118" applyFont="1" applyAlignment="1">
      <alignment horizontal="center" vertical="top" wrapText="1"/>
    </xf>
    <xf numFmtId="0" fontId="6" fillId="0" borderId="16" xfId="118" applyFont="1" applyBorder="1" applyAlignment="1">
      <alignment horizontal="left" vertical="top" wrapText="1"/>
    </xf>
    <xf numFmtId="0" fontId="6" fillId="0" borderId="20" xfId="118" applyFont="1" applyBorder="1" applyAlignment="1">
      <alignment horizontal="left" vertical="top" wrapText="1"/>
    </xf>
    <xf numFmtId="0" fontId="6" fillId="0" borderId="21" xfId="118" applyFont="1" applyBorder="1" applyAlignment="1">
      <alignment horizontal="left" vertical="top" wrapText="1"/>
    </xf>
    <xf numFmtId="0" fontId="17" fillId="0" borderId="0" xfId="117" applyFont="1" applyAlignment="1">
      <alignment wrapText="1"/>
    </xf>
    <xf numFmtId="0" fontId="10" fillId="0" borderId="16" xfId="2" applyBorder="1" applyAlignment="1">
      <alignment horizontal="left" wrapText="1"/>
    </xf>
    <xf numFmtId="0" fontId="117" fillId="0" borderId="16" xfId="2" applyFont="1" applyBorder="1" applyAlignment="1">
      <alignment horizontal="left" wrapText="1"/>
    </xf>
    <xf numFmtId="0" fontId="6" fillId="0" borderId="0" xfId="2" applyFont="1" applyAlignment="1">
      <alignment horizontal="left" vertical="top" wrapText="1"/>
    </xf>
    <xf numFmtId="0" fontId="16" fillId="0" borderId="20" xfId="117" applyFont="1" applyBorder="1" applyAlignment="1">
      <alignment horizontal="left" vertical="top"/>
    </xf>
    <xf numFmtId="0" fontId="6" fillId="0" borderId="0" xfId="117" applyFont="1" applyAlignment="1">
      <alignment horizontal="left" vertical="top" wrapText="1"/>
    </xf>
    <xf numFmtId="0" fontId="10" fillId="0" borderId="0" xfId="2" applyAlignment="1">
      <alignment horizontal="left" vertical="top" wrapText="1"/>
    </xf>
    <xf numFmtId="0" fontId="9" fillId="0" borderId="0" xfId="2" applyFont="1" applyAlignment="1">
      <alignment vertical="top" wrapText="1"/>
    </xf>
    <xf numFmtId="0" fontId="53" fillId="0" borderId="0" xfId="118" applyFont="1" applyAlignment="1">
      <alignment horizontal="left" vertical="top" wrapText="1"/>
    </xf>
    <xf numFmtId="0" fontId="6" fillId="0" borderId="0" xfId="118" applyFont="1" applyAlignment="1">
      <alignment horizontal="left" wrapText="1"/>
    </xf>
    <xf numFmtId="0" fontId="6" fillId="0" borderId="16" xfId="118" applyFont="1" applyBorder="1" applyAlignment="1">
      <alignment horizontal="left" wrapText="1"/>
    </xf>
    <xf numFmtId="0" fontId="9" fillId="0" borderId="0" xfId="118" applyFont="1" applyAlignment="1">
      <alignment horizontal="left" wrapText="1"/>
    </xf>
    <xf numFmtId="0" fontId="53" fillId="0" borderId="0" xfId="118" applyFont="1" applyAlignment="1">
      <alignment horizontal="left" wrapText="1"/>
    </xf>
    <xf numFmtId="0" fontId="9" fillId="0" borderId="0" xfId="118" applyFont="1" applyAlignment="1">
      <alignment horizontal="justify" vertical="top" wrapText="1"/>
    </xf>
    <xf numFmtId="0" fontId="53" fillId="0" borderId="0" xfId="118" applyFont="1" applyAlignment="1">
      <alignment horizontal="justify" vertical="top" wrapText="1"/>
    </xf>
    <xf numFmtId="0" fontId="9" fillId="0" borderId="0" xfId="118" applyFont="1" applyAlignment="1">
      <alignment horizontal="left" vertical="top" wrapText="1"/>
    </xf>
    <xf numFmtId="0" fontId="6" fillId="0" borderId="0" xfId="118" applyFont="1" applyAlignment="1">
      <alignment vertical="top" wrapText="1"/>
    </xf>
    <xf numFmtId="0" fontId="6" fillId="0" borderId="0" xfId="118" applyFont="1" applyAlignment="1">
      <alignment horizontal="center" vertical="top" wrapText="1"/>
    </xf>
    <xf numFmtId="0" fontId="9" fillId="0" borderId="0" xfId="118" applyFont="1" applyAlignment="1">
      <alignment vertical="top" wrapText="1"/>
    </xf>
    <xf numFmtId="0" fontId="53" fillId="0" borderId="0" xfId="118" applyFont="1" applyAlignment="1">
      <alignment vertical="top" wrapText="1"/>
    </xf>
    <xf numFmtId="0" fontId="6" fillId="0" borderId="0" xfId="118" applyFont="1" applyAlignment="1">
      <alignment horizontal="justify" vertical="top" wrapText="1"/>
    </xf>
    <xf numFmtId="0" fontId="118" fillId="0" borderId="0" xfId="118" applyFont="1" applyAlignment="1">
      <alignment vertical="top" wrapText="1"/>
    </xf>
    <xf numFmtId="0" fontId="9" fillId="0" borderId="16" xfId="118" applyFont="1" applyBorder="1" applyAlignment="1">
      <alignment horizontal="justify" vertical="top" wrapText="1"/>
    </xf>
    <xf numFmtId="0" fontId="6" fillId="0" borderId="16" xfId="118" applyFont="1" applyBorder="1" applyAlignment="1">
      <alignment horizontal="justify" vertical="top" wrapText="1"/>
    </xf>
    <xf numFmtId="0" fontId="6" fillId="0" borderId="0" xfId="2" applyFont="1" applyAlignment="1">
      <alignment vertical="top" wrapText="1"/>
    </xf>
    <xf numFmtId="0" fontId="116" fillId="0" borderId="16" xfId="2" applyFont="1" applyBorder="1" applyAlignment="1">
      <alignment vertical="top" wrapText="1"/>
    </xf>
    <xf numFmtId="0" fontId="9" fillId="0" borderId="22" xfId="118" applyFont="1" applyBorder="1" applyAlignment="1">
      <alignment horizontal="justify" vertical="top" wrapText="1"/>
    </xf>
    <xf numFmtId="0" fontId="6" fillId="0" borderId="0" xfId="119" applyFont="1" applyAlignment="1">
      <alignment vertical="top"/>
    </xf>
    <xf numFmtId="0" fontId="53" fillId="0" borderId="0" xfId="119" applyFont="1" applyAlignment="1">
      <alignment vertical="top" wrapText="1"/>
    </xf>
    <xf numFmtId="0" fontId="6" fillId="0" borderId="0" xfId="119" applyFont="1" applyAlignment="1">
      <alignment vertical="top" wrapText="1"/>
    </xf>
    <xf numFmtId="0" fontId="14" fillId="0" borderId="0" xfId="117" applyFont="1" applyAlignment="1">
      <alignment vertical="top" wrapText="1"/>
    </xf>
    <xf numFmtId="0" fontId="6" fillId="0" borderId="0" xfId="123" applyFont="1" applyAlignment="1">
      <alignment vertical="top" wrapText="1"/>
    </xf>
    <xf numFmtId="0" fontId="9" fillId="0" borderId="0" xfId="121" applyFont="1" applyAlignment="1">
      <alignment vertical="top" wrapText="1"/>
    </xf>
    <xf numFmtId="0" fontId="6" fillId="0" borderId="0" xfId="121" applyFont="1" applyAlignment="1">
      <alignment vertical="top" wrapText="1"/>
    </xf>
    <xf numFmtId="0" fontId="6" fillId="0" borderId="0" xfId="121" applyFont="1" applyAlignment="1">
      <alignment horizontal="left" vertical="top" wrapText="1"/>
    </xf>
    <xf numFmtId="0" fontId="6" fillId="0" borderId="0" xfId="117" applyFont="1" applyAlignment="1">
      <alignment vertical="top"/>
    </xf>
    <xf numFmtId="0" fontId="6" fillId="0" borderId="22" xfId="123" applyFont="1" applyBorder="1" applyAlignment="1">
      <alignment horizontal="justify" vertical="top" wrapText="1"/>
    </xf>
    <xf numFmtId="0" fontId="6" fillId="0" borderId="0" xfId="123" applyFont="1" applyAlignment="1">
      <alignment horizontal="left" vertical="top" wrapText="1"/>
    </xf>
    <xf numFmtId="0" fontId="6" fillId="0" borderId="16" xfId="123" applyFont="1" applyBorder="1" applyAlignment="1">
      <alignment horizontal="left" vertical="top" wrapText="1"/>
    </xf>
    <xf numFmtId="0" fontId="6" fillId="0" borderId="22" xfId="123" applyFont="1" applyBorder="1" applyAlignment="1">
      <alignment horizontal="left" vertical="top" wrapText="1"/>
    </xf>
    <xf numFmtId="0" fontId="6" fillId="0" borderId="0" xfId="123" applyFont="1" applyAlignment="1">
      <alignment horizontal="justify" vertical="top" wrapText="1"/>
    </xf>
    <xf numFmtId="0" fontId="117" fillId="0" borderId="0" xfId="123" applyFont="1" applyAlignment="1">
      <alignment horizontal="center" vertical="top" wrapText="1"/>
    </xf>
    <xf numFmtId="0" fontId="17" fillId="0" borderId="0" xfId="117" applyFont="1" applyAlignment="1">
      <alignment horizontal="left" vertical="top" wrapText="1"/>
    </xf>
    <xf numFmtId="0" fontId="6" fillId="0" borderId="16" xfId="123" applyFont="1" applyBorder="1" applyAlignment="1">
      <alignment horizontal="justify" vertical="top" wrapText="1"/>
    </xf>
    <xf numFmtId="0" fontId="9" fillId="0" borderId="0" xfId="121" applyFont="1" applyAlignment="1">
      <alignment horizontal="left" vertical="top" wrapText="1"/>
    </xf>
    <xf numFmtId="0" fontId="6" fillId="0" borderId="0" xfId="118" applyFont="1" applyAlignment="1">
      <alignment horizontal="justify" wrapText="1"/>
    </xf>
    <xf numFmtId="0" fontId="9" fillId="30" borderId="0" xfId="119" applyFont="1" applyFill="1" applyAlignment="1">
      <alignment vertical="top"/>
    </xf>
    <xf numFmtId="0" fontId="53" fillId="0" borderId="0" xfId="2" applyFont="1" applyAlignment="1">
      <alignment vertical="top" wrapText="1"/>
    </xf>
    <xf numFmtId="0" fontId="68" fillId="0" borderId="0" xfId="117" applyAlignment="1">
      <alignment horizontal="center"/>
    </xf>
    <xf numFmtId="0" fontId="16" fillId="0" borderId="0" xfId="117" applyFont="1"/>
    <xf numFmtId="0" fontId="6" fillId="0" borderId="0" xfId="117" applyFont="1" applyAlignment="1">
      <alignment horizontal="left" vertical="top"/>
    </xf>
    <xf numFmtId="0" fontId="52" fillId="0" borderId="0" xfId="125" applyFont="1" applyAlignment="1">
      <alignment horizontal="left" vertical="center"/>
    </xf>
    <xf numFmtId="0" fontId="52" fillId="0" borderId="0" xfId="125" applyFont="1" applyAlignment="1">
      <alignment horizontal="left"/>
    </xf>
    <xf numFmtId="165" fontId="10" fillId="34" borderId="0" xfId="2" applyNumberFormat="1" applyFill="1" applyAlignment="1">
      <alignment horizontal="right" vertical="top" wrapText="1"/>
    </xf>
    <xf numFmtId="165" fontId="10" fillId="35" borderId="0" xfId="2" applyNumberFormat="1" applyFill="1" applyAlignment="1">
      <alignment horizontal="right" vertical="top" wrapText="1"/>
    </xf>
    <xf numFmtId="165" fontId="10" fillId="36" borderId="0" xfId="2" applyNumberFormat="1" applyFill="1" applyAlignment="1">
      <alignment horizontal="right" vertical="top" wrapText="1"/>
    </xf>
    <xf numFmtId="165" fontId="2" fillId="0" borderId="0" xfId="116" applyNumberFormat="1" applyFont="1" applyAlignment="1">
      <alignment horizontal="right"/>
    </xf>
    <xf numFmtId="0" fontId="2" fillId="0" borderId="0" xfId="116" applyFont="1" applyAlignment="1">
      <alignment horizontal="right"/>
    </xf>
    <xf numFmtId="0" fontId="52" fillId="0" borderId="0" xfId="126" applyFont="1" applyAlignment="1">
      <alignment horizontal="left" vertical="center"/>
    </xf>
    <xf numFmtId="0" fontId="52" fillId="0" borderId="0" xfId="126" applyFont="1" applyAlignment="1">
      <alignment horizontal="left"/>
    </xf>
    <xf numFmtId="0" fontId="52" fillId="0" borderId="0" xfId="126" applyFont="1" applyAlignment="1">
      <alignment vertical="center" wrapText="1"/>
    </xf>
    <xf numFmtId="165" fontId="68" fillId="0" borderId="0" xfId="116" applyNumberFormat="1" applyAlignment="1">
      <alignment horizontal="right"/>
    </xf>
    <xf numFmtId="0" fontId="68" fillId="0" borderId="0" xfId="116" applyAlignment="1">
      <alignment horizontal="right"/>
    </xf>
    <xf numFmtId="0" fontId="16" fillId="0" borderId="0" xfId="128" applyFont="1" applyAlignment="1">
      <alignment horizontal="left" wrapText="1"/>
    </xf>
    <xf numFmtId="0" fontId="16" fillId="0" borderId="0" xfId="128" applyFont="1" applyAlignment="1">
      <alignment horizontal="left"/>
    </xf>
    <xf numFmtId="0" fontId="16" fillId="0" borderId="0" xfId="128" applyFont="1" applyAlignment="1">
      <alignment horizontal="left" vertical="top" wrapText="1"/>
    </xf>
    <xf numFmtId="0" fontId="16" fillId="0" borderId="0" xfId="129" applyFont="1" applyAlignment="1">
      <alignment horizontal="left" vertical="top" wrapText="1"/>
    </xf>
    <xf numFmtId="4" fontId="45" fillId="0" borderId="0" xfId="128" applyNumberFormat="1" applyFont="1" applyAlignment="1">
      <alignment horizontal="center" wrapText="1"/>
    </xf>
    <xf numFmtId="0" fontId="10" fillId="0" borderId="0" xfId="119"/>
    <xf numFmtId="0" fontId="6" fillId="0" borderId="0" xfId="137" applyFont="1" applyAlignment="1">
      <alignment horizontal="center" vertical="top"/>
    </xf>
    <xf numFmtId="4" fontId="10" fillId="31" borderId="0" xfId="153" applyNumberFormat="1" applyFont="1" applyFill="1" applyAlignment="1">
      <alignment horizontal="center"/>
    </xf>
  </cellXfs>
  <cellStyles count="155">
    <cellStyle name="20 % – Poudarek1 2" xfId="9" xr:uid="{00000000-0005-0000-0000-000000000000}"/>
    <cellStyle name="20 % – Poudarek2 2" xfId="10" xr:uid="{00000000-0005-0000-0000-000001000000}"/>
    <cellStyle name="20 % – Poudarek3 2" xfId="11" xr:uid="{00000000-0005-0000-0000-000002000000}"/>
    <cellStyle name="20 % – Poudarek4 2" xfId="12" xr:uid="{00000000-0005-0000-0000-000003000000}"/>
    <cellStyle name="20 % – Poudarek5 2" xfId="13" xr:uid="{00000000-0005-0000-0000-000004000000}"/>
    <cellStyle name="20 % – Poudarek6 2" xfId="14" xr:uid="{00000000-0005-0000-0000-000005000000}"/>
    <cellStyle name="40 % – Poudarek1 2" xfId="15" xr:uid="{00000000-0005-0000-0000-000006000000}"/>
    <cellStyle name="40 % – Poudarek2 2" xfId="16" xr:uid="{00000000-0005-0000-0000-000007000000}"/>
    <cellStyle name="40 % – Poudarek3 2" xfId="17" xr:uid="{00000000-0005-0000-0000-000008000000}"/>
    <cellStyle name="40 % – Poudarek4 2" xfId="18" xr:uid="{00000000-0005-0000-0000-000009000000}"/>
    <cellStyle name="40 % – Poudarek5 2" xfId="19" xr:uid="{00000000-0005-0000-0000-00000A000000}"/>
    <cellStyle name="40 % – Poudarek6 2" xfId="20" xr:uid="{00000000-0005-0000-0000-00000B000000}"/>
    <cellStyle name="60 % – Poudarek1 2" xfId="21" xr:uid="{00000000-0005-0000-0000-00000C000000}"/>
    <cellStyle name="60 % – Poudarek2 2" xfId="22" xr:uid="{00000000-0005-0000-0000-00000D000000}"/>
    <cellStyle name="60 % – Poudarek3 2" xfId="23" xr:uid="{00000000-0005-0000-0000-00000E000000}"/>
    <cellStyle name="60 % – Poudarek4 2" xfId="24" xr:uid="{00000000-0005-0000-0000-00000F000000}"/>
    <cellStyle name="60 % – Poudarek5 2" xfId="25" xr:uid="{00000000-0005-0000-0000-000010000000}"/>
    <cellStyle name="60 % – Poudarek6 2" xfId="26" xr:uid="{00000000-0005-0000-0000-000011000000}"/>
    <cellStyle name="Accent1 2" xfId="27" xr:uid="{00000000-0005-0000-0000-000012000000}"/>
    <cellStyle name="Accent2 2" xfId="28" xr:uid="{00000000-0005-0000-0000-000013000000}"/>
    <cellStyle name="Accent3 2" xfId="29" xr:uid="{00000000-0005-0000-0000-000014000000}"/>
    <cellStyle name="Accent4 2" xfId="30" xr:uid="{00000000-0005-0000-0000-000015000000}"/>
    <cellStyle name="Accent5 2" xfId="31" xr:uid="{00000000-0005-0000-0000-000016000000}"/>
    <cellStyle name="Accent6 2" xfId="32" xr:uid="{00000000-0005-0000-0000-000017000000}"/>
    <cellStyle name="Bad 2" xfId="33" xr:uid="{00000000-0005-0000-0000-000018000000}"/>
    <cellStyle name="Calculation 2" xfId="34" xr:uid="{00000000-0005-0000-0000-000019000000}"/>
    <cellStyle name="cf1" xfId="143" xr:uid="{C8089CB9-0E9B-4685-9CA3-7EA869A73BA3}"/>
    <cellStyle name="cf2" xfId="144" xr:uid="{39161EC7-23B6-49B1-9812-964644F9B019}"/>
    <cellStyle name="Check Cell 2" xfId="35" xr:uid="{00000000-0005-0000-0000-00001A000000}"/>
    <cellStyle name="Dobro" xfId="89" builtinId="26"/>
    <cellStyle name="Dobro 2" xfId="36" xr:uid="{00000000-0005-0000-0000-00001B000000}"/>
    <cellStyle name="Element-delo" xfId="37" xr:uid="{00000000-0005-0000-0000-00001C000000}"/>
    <cellStyle name="Element-delo 5" xfId="38" xr:uid="{00000000-0005-0000-0000-00001D000000}"/>
    <cellStyle name="Element-delo_HTZ IP 164 srednja zdravstvena šola Celje ci1151-1, BZ500+..." xfId="39" xr:uid="{00000000-0005-0000-0000-00001E000000}"/>
    <cellStyle name="Explanatory Text 2" xfId="40" xr:uid="{00000000-0005-0000-0000-00001F000000}"/>
    <cellStyle name="Heading 1 2" xfId="41" xr:uid="{00000000-0005-0000-0000-000021000000}"/>
    <cellStyle name="Heading 2 2" xfId="42" xr:uid="{00000000-0005-0000-0000-000022000000}"/>
    <cellStyle name="Heading 3 2" xfId="43" xr:uid="{00000000-0005-0000-0000-000023000000}"/>
    <cellStyle name="Heading 4 2" xfId="44" xr:uid="{00000000-0005-0000-0000-000024000000}"/>
    <cellStyle name="Hiperpovezava" xfId="114" builtinId="8"/>
    <cellStyle name="Hiperpovezava 2" xfId="45" xr:uid="{00000000-0005-0000-0000-000025000000}"/>
    <cellStyle name="Input 2" xfId="46" xr:uid="{00000000-0005-0000-0000-000027000000}"/>
    <cellStyle name="Izhod 2" xfId="47" xr:uid="{00000000-0005-0000-0000-000028000000}"/>
    <cellStyle name="Linked Cell 2" xfId="48" xr:uid="{00000000-0005-0000-0000-000029000000}"/>
    <cellStyle name="Naslov 1" xfId="4" xr:uid="{00000000-0005-0000-0000-00002A000000}"/>
    <cellStyle name="Naslov 1 2" xfId="49" xr:uid="{00000000-0005-0000-0000-00002B000000}"/>
    <cellStyle name="Naslov 2" xfId="5" xr:uid="{00000000-0005-0000-0000-00002C000000}"/>
    <cellStyle name="Naslov 2 2" xfId="50" xr:uid="{00000000-0005-0000-0000-00002D000000}"/>
    <cellStyle name="Naslov 3 2" xfId="51" xr:uid="{00000000-0005-0000-0000-00002E000000}"/>
    <cellStyle name="Naslov 4 2" xfId="52" xr:uid="{00000000-0005-0000-0000-00002F000000}"/>
    <cellStyle name="Naslov 5" xfId="53" xr:uid="{00000000-0005-0000-0000-000030000000}"/>
    <cellStyle name="Navadno" xfId="0" builtinId="0"/>
    <cellStyle name="Navadno 10 2 2 2 4" xfId="131" xr:uid="{F61C1B14-99CD-4214-8FC5-3D415A7A69CF}"/>
    <cellStyle name="Navadno 10 2 2 2 4 2" xfId="145" xr:uid="{4779B866-DDE9-4BB2-863A-6DA3AC13C3DC}"/>
    <cellStyle name="Navadno 10 2 2 4" xfId="135" xr:uid="{E0338FE8-C492-46AD-823A-CBBEAEA11F23}"/>
    <cellStyle name="Navadno 15 2 4" xfId="95" xr:uid="{00000000-0005-0000-0000-000031000000}"/>
    <cellStyle name="Navadno 15 6" xfId="110" xr:uid="{00000000-0005-0000-0000-000032000000}"/>
    <cellStyle name="Navadno 17 3 2 2" xfId="136" xr:uid="{86D332D8-3421-407D-8AF0-B57C95F6C5AB}"/>
    <cellStyle name="Navadno 2" xfId="54" xr:uid="{00000000-0005-0000-0000-000033000000}"/>
    <cellStyle name="Navadno 2 10" xfId="119" xr:uid="{30AD11B9-6260-48DB-B50C-63CB96371355}"/>
    <cellStyle name="Navadno 2 10 2" xfId="146" xr:uid="{A2371B72-3B34-49CB-B956-81DF2EB22F84}"/>
    <cellStyle name="Navadno 2 12" xfId="93" xr:uid="{00000000-0005-0000-0000-000034000000}"/>
    <cellStyle name="Navadno 2 12 2" xfId="102" xr:uid="{00000000-0005-0000-0000-000035000000}"/>
    <cellStyle name="Navadno 2 12 3" xfId="96" xr:uid="{00000000-0005-0000-0000-000036000000}"/>
    <cellStyle name="Navadno 2 12 3 2" xfId="138" xr:uid="{94B0B6A5-F7B9-48D3-AF03-6D3FCA625686}"/>
    <cellStyle name="Navadno 2 13 2" xfId="104" xr:uid="{00000000-0005-0000-0000-000037000000}"/>
    <cellStyle name="Navadno 2 2" xfId="55" xr:uid="{00000000-0005-0000-0000-000038000000}"/>
    <cellStyle name="Navadno 2 2 2 2" xfId="108" xr:uid="{00000000-0005-0000-0000-000039000000}"/>
    <cellStyle name="Navadno 2 3" xfId="117" xr:uid="{85B5CA28-D992-4508-B4C1-735DA434659E}"/>
    <cellStyle name="Navadno 2 3 2" xfId="147" xr:uid="{3F8FA418-F0CA-4D7F-B582-4F768F25B253}"/>
    <cellStyle name="Navadno 3" xfId="56" xr:uid="{00000000-0005-0000-0000-00003A000000}"/>
    <cellStyle name="Navadno 3 2" xfId="139" xr:uid="{B3D60ADF-DB26-465F-83AF-FEC895737B4F}"/>
    <cellStyle name="Navadno 4" xfId="57" xr:uid="{00000000-0005-0000-0000-00003B000000}"/>
    <cellStyle name="Navadno 4 6 2" xfId="107" xr:uid="{00000000-0005-0000-0000-00003C000000}"/>
    <cellStyle name="Navadno 45" xfId="101" xr:uid="{00000000-0005-0000-0000-00003D000000}"/>
    <cellStyle name="Navadno 45 2" xfId="140" xr:uid="{0591932B-E43C-4CB1-92D7-3EB14576CF02}"/>
    <cellStyle name="Navadno 5" xfId="142" xr:uid="{CE0F2C47-1162-4EE1-8FCF-E6F4531D76D4}"/>
    <cellStyle name="Navadno 51" xfId="1" xr:uid="{00000000-0005-0000-0000-00003E000000}"/>
    <cellStyle name="Navadno 51 2" xfId="148" xr:uid="{CDE23E19-5D6A-44AB-9D4F-54CA8B68E406}"/>
    <cellStyle name="Navadno 6" xfId="87" xr:uid="{00000000-0005-0000-0000-00003F000000}"/>
    <cellStyle name="Navadno 6 25" xfId="126" xr:uid="{A1BAA58D-C39E-4BCF-B935-5E59CA576B20}"/>
    <cellStyle name="Navadno 6 26" xfId="125" xr:uid="{5C467F55-84C6-40C0-A472-206349AA8783}"/>
    <cellStyle name="Navadno 8 2 25" xfId="124" xr:uid="{7A72F9FA-CED8-4932-A024-B0861ACF06BC}"/>
    <cellStyle name="Navadno_KALAMAR-PSO GREGORČIČEVA MS-16.11.04" xfId="2" xr:uid="{00000000-0005-0000-0000-000041000000}"/>
    <cellStyle name="Navadno_KALAMAR-PSO GREGORČIČEVA MS-16.11.04 2" xfId="121" xr:uid="{4B347C98-2B31-45BD-B1A5-9D014DE3E2CB}"/>
    <cellStyle name="Navadno_KALAMAR-PSO GREGORČIČEVA MS-16.11.04 2 2" xfId="149" xr:uid="{0D7FF0D7-3ABA-4660-88B1-A12378CD11A2}"/>
    <cellStyle name="Navadno_KALAMAR-PSO GREGORČIČEVA MS-16.11.04 3" xfId="88" xr:uid="{00000000-0005-0000-0000-000042000000}"/>
    <cellStyle name="Navadno_KALAMAR-PSO GREGORČIČEVA MS-16.11.04 4" xfId="134" xr:uid="{306E86D1-C089-4A4C-869A-B43DD9C8E92A}"/>
    <cellStyle name="Navadno_okna,vrata" xfId="118" xr:uid="{DFF199DF-56EF-477B-99A0-46F3998BA2C0}"/>
    <cellStyle name="Navadno_okna,vrata 2" xfId="123" xr:uid="{CACDFD47-BC54-4A8C-81F1-33D2D31F6A0E}"/>
    <cellStyle name="Navadno_PA-KOTL2 2 2" xfId="90" xr:uid="{00000000-0005-0000-0000-000043000000}"/>
    <cellStyle name="Navadno_POPIS VODA objekt A1 in A2" xfId="127" xr:uid="{58B83983-9419-4CE7-9B09-9BC872142920}"/>
    <cellStyle name="Navadno_POTOKAR-hiša.JERIHA_PGD 2" xfId="120" xr:uid="{BD251F3F-297B-41BD-AD62-5BA9D651FBD8}"/>
    <cellStyle name="Navadno_POTOKAR-hiša.JERIHA_PGD 2 2" xfId="122" xr:uid="{287E4A75-C945-4137-AC3A-AEB271546E81}"/>
    <cellStyle name="Navadno_PRAZ" xfId="91" xr:uid="{00000000-0005-0000-0000-000044000000}"/>
    <cellStyle name="Navadno_PRAZ 2" xfId="98" xr:uid="{00000000-0005-0000-0000-000045000000}"/>
    <cellStyle name="Navadno_R4MBRELEJNAHIŠICA110" xfId="111" xr:uid="{00000000-0005-0000-0000-000046000000}"/>
    <cellStyle name="Navadno_R4MBRELEJNAHIŠICA110 2" xfId="112" xr:uid="{00000000-0005-0000-0000-000047000000}"/>
    <cellStyle name="Navadno_RAZDELILCI2" xfId="92" xr:uid="{00000000-0005-0000-0000-000048000000}"/>
    <cellStyle name="Navadno_RAZDELILCI2 2" xfId="99" xr:uid="{00000000-0005-0000-0000-000049000000}"/>
    <cellStyle name="Navadno_STRELOVOD" xfId="100" xr:uid="{00000000-0005-0000-0000-00004A000000}"/>
    <cellStyle name="Navadno_STRELOVOD 2" xfId="106" xr:uid="{00000000-0005-0000-0000-00004B000000}"/>
    <cellStyle name="Navadno_SVETILA " xfId="105" xr:uid="{00000000-0005-0000-0000-00004C000000}"/>
    <cellStyle name="Navadno_SVETILA  2" xfId="141" xr:uid="{BD02AEB5-C6B2-42F8-8894-E37EF5FA23CE}"/>
    <cellStyle name="Navadno_TEMTRANSFORMATORJA" xfId="113" xr:uid="{00000000-0005-0000-0000-00004E000000}"/>
    <cellStyle name="Neutral 2" xfId="58" xr:uid="{00000000-0005-0000-0000-00004F000000}"/>
    <cellStyle name="Nevtralno 2" xfId="59" xr:uid="{00000000-0005-0000-0000-000050000000}"/>
    <cellStyle name="Normal 109" xfId="116" xr:uid="{A6CF43A3-8D8C-42FE-8C35-F352FF4A50E7}"/>
    <cellStyle name="Normal 109 2" xfId="129" xr:uid="{84B1D2BD-76E3-4515-8711-868BB0E006E7}"/>
    <cellStyle name="Normal 109 2 2" xfId="150" xr:uid="{624E8845-D127-41A4-8B07-6C81053EB6DF}"/>
    <cellStyle name="Normal 2" xfId="3" xr:uid="{00000000-0005-0000-0000-000052000000}"/>
    <cellStyle name="Normal 2 145" xfId="130" xr:uid="{0CFF9446-31DF-4C51-9D8B-AAF99F40DBB3}"/>
    <cellStyle name="Normal 2 2" xfId="60" xr:uid="{00000000-0005-0000-0000-000053000000}"/>
    <cellStyle name="Normal 2 2 115" xfId="133" xr:uid="{B67FF2BE-690C-47A7-8BC8-F0A332F374A6}"/>
    <cellStyle name="Normal 2 2 115 2" xfId="151" xr:uid="{AC0262A5-6502-4F73-A43C-DC33FDD4538E}"/>
    <cellStyle name="Normal 2 3" xfId="137" xr:uid="{4A5FFC93-EDD0-4156-9BAD-67CF349D74FD}"/>
    <cellStyle name="Normal 2 3 2" xfId="152" xr:uid="{876FE1F5-67C7-43E2-BE26-A7A4311CC272}"/>
    <cellStyle name="Normal 2 41" xfId="94" xr:uid="{00000000-0005-0000-0000-000054000000}"/>
    <cellStyle name="Normal 3" xfId="61" xr:uid="{00000000-0005-0000-0000-000055000000}"/>
    <cellStyle name="Normal 4" xfId="62" xr:uid="{00000000-0005-0000-0000-000056000000}"/>
    <cellStyle name="Normal 5" xfId="8" xr:uid="{00000000-0005-0000-0000-000057000000}"/>
    <cellStyle name="Normal 6" xfId="128" xr:uid="{405668DD-B1AE-4F36-A514-19CA6898224A}"/>
    <cellStyle name="Normal 6 2" xfId="153" xr:uid="{8B9DD2A3-A5A7-4A17-AF3C-DB079AD04CF7}"/>
    <cellStyle name="Note 2" xfId="63" xr:uid="{00000000-0005-0000-0000-000058000000}"/>
    <cellStyle name="Opomba 2" xfId="64" xr:uid="{00000000-0005-0000-0000-000059000000}"/>
    <cellStyle name="Opomba 2 2" xfId="65" xr:uid="{00000000-0005-0000-0000-00005A000000}"/>
    <cellStyle name="Opomba 3" xfId="66" xr:uid="{00000000-0005-0000-0000-00005B000000}"/>
    <cellStyle name="Opozorilo 2" xfId="67" xr:uid="{00000000-0005-0000-0000-00005C000000}"/>
    <cellStyle name="Pojasnjevalno besedilo" xfId="6" xr:uid="{00000000-0005-0000-0000-00005D000000}"/>
    <cellStyle name="Pojasnjevalno besedilo 2" xfId="68" xr:uid="{00000000-0005-0000-0000-00005E000000}"/>
    <cellStyle name="Pomoc" xfId="69" xr:uid="{00000000-0005-0000-0000-00005F000000}"/>
    <cellStyle name="Poudarek1 2" xfId="70" xr:uid="{00000000-0005-0000-0000-000060000000}"/>
    <cellStyle name="Poudarek2 2" xfId="71" xr:uid="{00000000-0005-0000-0000-000061000000}"/>
    <cellStyle name="Poudarek3 2" xfId="72" xr:uid="{00000000-0005-0000-0000-000062000000}"/>
    <cellStyle name="Poudarek4 2" xfId="73" xr:uid="{00000000-0005-0000-0000-000063000000}"/>
    <cellStyle name="Poudarek5 2" xfId="74" xr:uid="{00000000-0005-0000-0000-000064000000}"/>
    <cellStyle name="Poudarek6 2" xfId="75" xr:uid="{00000000-0005-0000-0000-000065000000}"/>
    <cellStyle name="Povezana celica" xfId="7" xr:uid="{00000000-0005-0000-0000-000066000000}"/>
    <cellStyle name="Povezana celica 2" xfId="76" xr:uid="{00000000-0005-0000-0000-000067000000}"/>
    <cellStyle name="Preveri celico 2" xfId="77" xr:uid="{00000000-0005-0000-0000-000068000000}"/>
    <cellStyle name="PRVA VRSTA Element delo 2" xfId="78" xr:uid="{00000000-0005-0000-0000-000069000000}"/>
    <cellStyle name="Računanje 2" xfId="79" xr:uid="{00000000-0005-0000-0000-00006A000000}"/>
    <cellStyle name="Slabo 2" xfId="80" xr:uid="{00000000-0005-0000-0000-00006B000000}"/>
    <cellStyle name="Slog 1" xfId="81" xr:uid="{00000000-0005-0000-0000-00006C000000}"/>
    <cellStyle name="Slog 1 3" xfId="103" xr:uid="{00000000-0005-0000-0000-00006D000000}"/>
    <cellStyle name="Total 2" xfId="82" xr:uid="{00000000-0005-0000-0000-00006E000000}"/>
    <cellStyle name="Valuta 2" xfId="83" xr:uid="{00000000-0005-0000-0000-00006F000000}"/>
    <cellStyle name="Vejica 15" xfId="132" xr:uid="{37FE99CC-4235-4A69-9E31-51785D0CC2D7}"/>
    <cellStyle name="Vejica 15 2" xfId="154" xr:uid="{5537D482-3D23-4FCB-AFBC-D5BE233C3251}"/>
    <cellStyle name="Vejica 2" xfId="84" xr:uid="{00000000-0005-0000-0000-000070000000}"/>
    <cellStyle name="Vejica 2 2 2" xfId="115" xr:uid="{00000000-0005-0000-0000-000071000000}"/>
    <cellStyle name="Vejica 2 2 2 2 2" xfId="109" xr:uid="{00000000-0005-0000-0000-000072000000}"/>
    <cellStyle name="Vejica 5" xfId="97" xr:uid="{00000000-0005-0000-0000-000073000000}"/>
    <cellStyle name="Vnos 2" xfId="85" xr:uid="{00000000-0005-0000-0000-000074000000}"/>
    <cellStyle name="Vsota 2" xfId="86" xr:uid="{00000000-0005-0000-0000-000075000000}"/>
  </cellStyles>
  <dxfs count="1">
    <dxf>
      <font>
        <b val="0"/>
        <i/>
        <strike val="0"/>
        <color theme="0"/>
      </font>
    </dxf>
  </dxfs>
  <tableStyles count="0" defaultTableStyle="TableStyleMedium2" defaultPivotStyle="PivotStyleLight16"/>
  <colors>
    <mruColors>
      <color rgb="FFF2CEEF"/>
      <color rgb="FFFBE2D5"/>
      <color rgb="FFF7C7AC"/>
      <color rgb="FFC0E6F5"/>
      <color rgb="FF83CCEB"/>
      <color rgb="FFB5E6A2"/>
      <color rgb="FF3C7D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6.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externalLink" Target="externalLinks/externalLink1.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2.xml"/><Relationship Id="rId85" Type="http://schemas.openxmlformats.org/officeDocument/2006/relationships/externalLink" Target="externalLinks/externalLink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5.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3.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externalLink" Target="externalLinks/externalLink4.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14AFE7F2-030A-4A03-BEF4-98170D531950}"/>
            </a:ext>
          </a:extLst>
        </xdr:cNvPr>
        <xdr:cNvPicPr>
          <a:picLocks noChangeAspect="1"/>
        </xdr:cNvPicPr>
      </xdr:nvPicPr>
      <xdr:blipFill>
        <a:blip xmlns:r="http://schemas.openxmlformats.org/officeDocument/2006/relationships" r:embed="rId1" cstate="print"/>
        <a:stretch>
          <a:fillRect/>
        </a:stretch>
      </xdr:blipFill>
      <xdr:spPr>
        <a:xfrm>
          <a:off x="0" y="0"/>
          <a:ext cx="6622002" cy="885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40227</xdr:colOff>
      <xdr:row>3</xdr:row>
      <xdr:rowOff>314325</xdr:rowOff>
    </xdr:to>
    <xdr:pic>
      <xdr:nvPicPr>
        <xdr:cNvPr id="2" name="Slika 1" descr="IMP_GLAVA.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2" name="Slika 1" descr="IMP_GLAVA.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3</xdr:row>
      <xdr:rowOff>314325</xdr:rowOff>
    </xdr:to>
    <xdr:pic>
      <xdr:nvPicPr>
        <xdr:cNvPr id="3" name="Slika 1" descr="IMP_GLAVA.jpg">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583152</xdr:colOff>
      <xdr:row>4</xdr:row>
      <xdr:rowOff>133350</xdr:rowOff>
    </xdr:to>
    <xdr:pic>
      <xdr:nvPicPr>
        <xdr:cNvPr id="2" name="Slika 1" descr="IMP_GLAVA.jpg">
          <a:extLst>
            <a:ext uri="{FF2B5EF4-FFF2-40B4-BE49-F238E27FC236}">
              <a16:creationId xmlns:a16="http://schemas.microsoft.com/office/drawing/2014/main" id="{3D23EEA9-EDFC-4647-9E17-18948EA1DB33}"/>
            </a:ext>
          </a:extLst>
        </xdr:cNvPr>
        <xdr:cNvPicPr>
          <a:picLocks noChangeAspect="1"/>
        </xdr:cNvPicPr>
      </xdr:nvPicPr>
      <xdr:blipFill>
        <a:blip xmlns:r="http://schemas.openxmlformats.org/officeDocument/2006/relationships" r:embed="rId1" cstate="print"/>
        <a:stretch>
          <a:fillRect/>
        </a:stretch>
      </xdr:blipFill>
      <xdr:spPr>
        <a:xfrm>
          <a:off x="0" y="0"/>
          <a:ext cx="6564852" cy="8858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631835</xdr:colOff>
      <xdr:row>5</xdr:row>
      <xdr:rowOff>31750</xdr:rowOff>
    </xdr:to>
    <xdr:pic>
      <xdr:nvPicPr>
        <xdr:cNvPr id="2" name="Slika 1" descr="IMP_GLAVA.jpg">
          <a:extLst>
            <a:ext uri="{FF2B5EF4-FFF2-40B4-BE49-F238E27FC236}">
              <a16:creationId xmlns:a16="http://schemas.microsoft.com/office/drawing/2014/main" id="{6A5FB01A-8377-4793-83E3-F638FFCB20DF}"/>
            </a:ext>
          </a:extLst>
        </xdr:cNvPr>
        <xdr:cNvPicPr>
          <a:picLocks noChangeAspect="1"/>
        </xdr:cNvPicPr>
      </xdr:nvPicPr>
      <xdr:blipFill>
        <a:blip xmlns:r="http://schemas.openxmlformats.org/officeDocument/2006/relationships" r:embed="rId1" cstate="print"/>
        <a:stretch>
          <a:fillRect/>
        </a:stretch>
      </xdr:blipFill>
      <xdr:spPr>
        <a:xfrm>
          <a:off x="0" y="0"/>
          <a:ext cx="6604010" cy="879475"/>
        </a:xfrm>
        <a:prstGeom prst="rect">
          <a:avLst/>
        </a:prstGeom>
      </xdr:spPr>
    </xdr:pic>
    <xdr:clientData/>
  </xdr:twoCellAnchor>
  <xdr:twoCellAnchor editAs="oneCell">
    <xdr:from>
      <xdr:col>1</xdr:col>
      <xdr:colOff>39809</xdr:colOff>
      <xdr:row>29</xdr:row>
      <xdr:rowOff>35679</xdr:rowOff>
    </xdr:from>
    <xdr:to>
      <xdr:col>4</xdr:col>
      <xdr:colOff>610511</xdr:colOff>
      <xdr:row>29</xdr:row>
      <xdr:rowOff>5148609</xdr:rowOff>
    </xdr:to>
    <xdr:pic>
      <xdr:nvPicPr>
        <xdr:cNvPr id="3" name="Slika 2">
          <a:extLst>
            <a:ext uri="{FF2B5EF4-FFF2-40B4-BE49-F238E27FC236}">
              <a16:creationId xmlns:a16="http://schemas.microsoft.com/office/drawing/2014/main" id="{824C2CCD-97A5-4B72-8E79-72AA66E7F660}"/>
            </a:ext>
          </a:extLst>
        </xdr:cNvPr>
        <xdr:cNvPicPr/>
      </xdr:nvPicPr>
      <xdr:blipFill rotWithShape="1">
        <a:blip xmlns:r="http://schemas.openxmlformats.org/officeDocument/2006/relationships" r:embed="rId2"/>
        <a:srcRect l="1025" t="941" r="1335"/>
        <a:stretch/>
      </xdr:blipFill>
      <xdr:spPr>
        <a:xfrm>
          <a:off x="620834" y="13646904"/>
          <a:ext cx="5076027" cy="5112930"/>
        </a:xfrm>
        <a:prstGeom prst="rect">
          <a:avLst/>
        </a:prstGeom>
        <a:ln w="12700">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599960AA-6EB6-4D86-BEF1-73302F156805}"/>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8D6E295E-C380-4D9F-8D1B-196E59716688}"/>
            </a:ext>
          </a:extLst>
        </xdr:cNvPr>
        <xdr:cNvPicPr>
          <a:picLocks noChangeAspect="1"/>
        </xdr:cNvPicPr>
      </xdr:nvPicPr>
      <xdr:blipFill>
        <a:blip xmlns:r="http://schemas.openxmlformats.org/officeDocument/2006/relationships" r:embed="rId1" cstate="print"/>
        <a:stretch>
          <a:fillRect/>
        </a:stretch>
      </xdr:blipFill>
      <xdr:spPr>
        <a:xfrm>
          <a:off x="0" y="0"/>
          <a:ext cx="6612477" cy="885825"/>
        </a:xfrm>
        <a:prstGeom prst="rect">
          <a:avLst/>
        </a:prstGeom>
      </xdr:spPr>
    </xdr:pic>
    <xdr:clientData/>
  </xdr:twoCellAnchor>
  <xdr:twoCellAnchor editAs="oneCell">
    <xdr:from>
      <xdr:col>1</xdr:col>
      <xdr:colOff>33686</xdr:colOff>
      <xdr:row>44</xdr:row>
      <xdr:rowOff>53471</xdr:rowOff>
    </xdr:from>
    <xdr:to>
      <xdr:col>5</xdr:col>
      <xdr:colOff>403087</xdr:colOff>
      <xdr:row>44</xdr:row>
      <xdr:rowOff>1924544</xdr:rowOff>
    </xdr:to>
    <xdr:pic>
      <xdr:nvPicPr>
        <xdr:cNvPr id="3" name="Slika 5">
          <a:extLst>
            <a:ext uri="{FF2B5EF4-FFF2-40B4-BE49-F238E27FC236}">
              <a16:creationId xmlns:a16="http://schemas.microsoft.com/office/drawing/2014/main" id="{88F925A9-E960-4198-853C-36FBBC4729A5}"/>
            </a:ext>
          </a:extLst>
        </xdr:cNvPr>
        <xdr:cNvPicPr/>
      </xdr:nvPicPr>
      <xdr:blipFill>
        <a:blip xmlns:r="http://schemas.openxmlformats.org/officeDocument/2006/relationships" r:embed="rId2"/>
        <a:stretch/>
      </xdr:blipFill>
      <xdr:spPr>
        <a:xfrm>
          <a:off x="614711" y="32981396"/>
          <a:ext cx="5760551" cy="1871073"/>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230F1C03-46A3-471D-B7C5-9602E37308C6}"/>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36E98D4C-80D0-4F3B-A1FA-A4E20B7C93A8}"/>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2</xdr:col>
      <xdr:colOff>165652</xdr:colOff>
      <xdr:row>12</xdr:row>
      <xdr:rowOff>55217</xdr:rowOff>
    </xdr:from>
    <xdr:to>
      <xdr:col>5</xdr:col>
      <xdr:colOff>382110</xdr:colOff>
      <xdr:row>12</xdr:row>
      <xdr:rowOff>1647413</xdr:rowOff>
    </xdr:to>
    <xdr:pic>
      <xdr:nvPicPr>
        <xdr:cNvPr id="3" name="Slika 2">
          <a:extLst>
            <a:ext uri="{FF2B5EF4-FFF2-40B4-BE49-F238E27FC236}">
              <a16:creationId xmlns:a16="http://schemas.microsoft.com/office/drawing/2014/main" id="{A0D0D89C-326E-485E-A141-4679A867A529}"/>
            </a:ext>
          </a:extLst>
        </xdr:cNvPr>
        <xdr:cNvPicPr/>
      </xdr:nvPicPr>
      <xdr:blipFill>
        <a:blip xmlns:r="http://schemas.openxmlformats.org/officeDocument/2006/relationships" r:embed="rId2"/>
        <a:stretch/>
      </xdr:blipFill>
      <xdr:spPr>
        <a:xfrm>
          <a:off x="4042327" y="3427067"/>
          <a:ext cx="2273858" cy="1592196"/>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C7D50192-180E-4381-92F7-4E1DFD104EF8}"/>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0</xdr:col>
      <xdr:colOff>337694</xdr:colOff>
      <xdr:row>56</xdr:row>
      <xdr:rowOff>89389</xdr:rowOff>
    </xdr:from>
    <xdr:to>
      <xdr:col>1</xdr:col>
      <xdr:colOff>2044616</xdr:colOff>
      <xdr:row>56</xdr:row>
      <xdr:rowOff>1936671</xdr:rowOff>
    </xdr:to>
    <xdr:pic>
      <xdr:nvPicPr>
        <xdr:cNvPr id="3" name="Slika 1">
          <a:extLst>
            <a:ext uri="{FF2B5EF4-FFF2-40B4-BE49-F238E27FC236}">
              <a16:creationId xmlns:a16="http://schemas.microsoft.com/office/drawing/2014/main" id="{9877F330-0984-45FD-93AA-D8F8582BE4F7}"/>
            </a:ext>
          </a:extLst>
        </xdr:cNvPr>
        <xdr:cNvPicPr/>
      </xdr:nvPicPr>
      <xdr:blipFill rotWithShape="1">
        <a:blip xmlns:r="http://schemas.openxmlformats.org/officeDocument/2006/relationships" r:embed="rId2"/>
        <a:srcRect t="7749"/>
        <a:stretch/>
      </xdr:blipFill>
      <xdr:spPr>
        <a:xfrm>
          <a:off x="337694" y="25444939"/>
          <a:ext cx="2287947" cy="1847282"/>
        </a:xfrm>
        <a:prstGeom prst="rect">
          <a:avLst/>
        </a:prstGeom>
        <a:ln>
          <a:noFill/>
        </a:ln>
      </xdr:spPr>
    </xdr:pic>
    <xdr:clientData/>
  </xdr:twoCellAnchor>
  <xdr:twoCellAnchor editAs="oneCell">
    <xdr:from>
      <xdr:col>1</xdr:col>
      <xdr:colOff>2287873</xdr:colOff>
      <xdr:row>56</xdr:row>
      <xdr:rowOff>141447</xdr:rowOff>
    </xdr:from>
    <xdr:to>
      <xdr:col>5</xdr:col>
      <xdr:colOff>473011</xdr:colOff>
      <xdr:row>56</xdr:row>
      <xdr:rowOff>2108201</xdr:rowOff>
    </xdr:to>
    <xdr:pic>
      <xdr:nvPicPr>
        <xdr:cNvPr id="4" name="Slika 3">
          <a:extLst>
            <a:ext uri="{FF2B5EF4-FFF2-40B4-BE49-F238E27FC236}">
              <a16:creationId xmlns:a16="http://schemas.microsoft.com/office/drawing/2014/main" id="{D40ADED1-C693-4DEB-BC4E-9271A49CE459}"/>
            </a:ext>
          </a:extLst>
        </xdr:cNvPr>
        <xdr:cNvPicPr/>
      </xdr:nvPicPr>
      <xdr:blipFill>
        <a:blip xmlns:r="http://schemas.openxmlformats.org/officeDocument/2006/relationships" r:embed="rId3"/>
        <a:stretch/>
      </xdr:blipFill>
      <xdr:spPr>
        <a:xfrm>
          <a:off x="2868898" y="25496997"/>
          <a:ext cx="3538188" cy="1966754"/>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F15395AC-0B44-4F0F-9255-683AC2831D5F}"/>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5</xdr:col>
      <xdr:colOff>640302</xdr:colOff>
      <xdr:row>4</xdr:row>
      <xdr:rowOff>161925</xdr:rowOff>
    </xdr:to>
    <xdr:pic>
      <xdr:nvPicPr>
        <xdr:cNvPr id="2" name="Slika 1" descr="IMP_GLAVA.jpg">
          <a:extLst>
            <a:ext uri="{FF2B5EF4-FFF2-40B4-BE49-F238E27FC236}">
              <a16:creationId xmlns:a16="http://schemas.microsoft.com/office/drawing/2014/main" id="{3D1554AF-9F3E-44F9-AB87-117B486FF26F}"/>
            </a:ext>
          </a:extLst>
        </xdr:cNvPr>
        <xdr:cNvPicPr>
          <a:picLocks noChangeAspect="1"/>
        </xdr:cNvPicPr>
      </xdr:nvPicPr>
      <xdr:blipFill>
        <a:blip xmlns:r="http://schemas.openxmlformats.org/officeDocument/2006/relationships" r:embed="rId1" cstate="print"/>
        <a:stretch>
          <a:fillRect/>
        </a:stretch>
      </xdr:blipFill>
      <xdr:spPr>
        <a:xfrm>
          <a:off x="0" y="28575"/>
          <a:ext cx="6574377" cy="8858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43874DC2-B6B6-43D3-A306-2E4633D7F56A}"/>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315FEED5-7965-432B-8F7F-5F442F2BFC4A}"/>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1</xdr:col>
      <xdr:colOff>222477</xdr:colOff>
      <xdr:row>56</xdr:row>
      <xdr:rowOff>50966</xdr:rowOff>
    </xdr:from>
    <xdr:to>
      <xdr:col>5</xdr:col>
      <xdr:colOff>260548</xdr:colOff>
      <xdr:row>56</xdr:row>
      <xdr:rowOff>5167495</xdr:rowOff>
    </xdr:to>
    <xdr:pic>
      <xdr:nvPicPr>
        <xdr:cNvPr id="3" name="Slika 1">
          <a:extLst>
            <a:ext uri="{FF2B5EF4-FFF2-40B4-BE49-F238E27FC236}">
              <a16:creationId xmlns:a16="http://schemas.microsoft.com/office/drawing/2014/main" id="{91E597D4-3826-4190-9885-AF09A156B396}"/>
            </a:ext>
          </a:extLst>
        </xdr:cNvPr>
        <xdr:cNvPicPr/>
      </xdr:nvPicPr>
      <xdr:blipFill>
        <a:blip xmlns:r="http://schemas.openxmlformats.org/officeDocument/2006/relationships" r:embed="rId2"/>
        <a:stretch/>
      </xdr:blipFill>
      <xdr:spPr>
        <a:xfrm>
          <a:off x="803502" y="24368291"/>
          <a:ext cx="5391121" cy="5116529"/>
        </a:xfrm>
        <a:prstGeom prst="rect">
          <a:avLst/>
        </a:prstGeom>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1BBF5190-A627-4578-9871-FE4CCF96D99D}"/>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B479E1DC-D0CC-4856-B77E-16E7312B9CC6}"/>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640302</xdr:colOff>
      <xdr:row>4</xdr:row>
      <xdr:rowOff>133350</xdr:rowOff>
    </xdr:to>
    <xdr:pic>
      <xdr:nvPicPr>
        <xdr:cNvPr id="2" name="Slika 1" descr="IMP_GLAVA.jpg">
          <a:extLst>
            <a:ext uri="{FF2B5EF4-FFF2-40B4-BE49-F238E27FC236}">
              <a16:creationId xmlns:a16="http://schemas.microsoft.com/office/drawing/2014/main" id="{80C2F1CB-7BA8-42A5-8F06-752E96CC2E14}"/>
            </a:ext>
          </a:extLst>
        </xdr:cNvPr>
        <xdr:cNvPicPr>
          <a:picLocks noChangeAspect="1"/>
        </xdr:cNvPicPr>
      </xdr:nvPicPr>
      <xdr:blipFill>
        <a:blip xmlns:r="http://schemas.openxmlformats.org/officeDocument/2006/relationships" r:embed="rId1" cstate="print"/>
        <a:stretch>
          <a:fillRect/>
        </a:stretch>
      </xdr:blipFill>
      <xdr:spPr>
        <a:xfrm>
          <a:off x="0" y="0"/>
          <a:ext cx="6574377" cy="885825"/>
        </a:xfrm>
        <a:prstGeom prst="rect">
          <a:avLst/>
        </a:prstGeom>
      </xdr:spPr>
    </xdr:pic>
    <xdr:clientData/>
  </xdr:twoCellAnchor>
  <xdr:twoCellAnchor editAs="oneCell">
    <xdr:from>
      <xdr:col>1</xdr:col>
      <xdr:colOff>47121</xdr:colOff>
      <xdr:row>47</xdr:row>
      <xdr:rowOff>662300</xdr:rowOff>
    </xdr:from>
    <xdr:to>
      <xdr:col>5</xdr:col>
      <xdr:colOff>443447</xdr:colOff>
      <xdr:row>48</xdr:row>
      <xdr:rowOff>1494494</xdr:rowOff>
    </xdr:to>
    <xdr:pic>
      <xdr:nvPicPr>
        <xdr:cNvPr id="3" name="Slika 6">
          <a:extLst>
            <a:ext uri="{FF2B5EF4-FFF2-40B4-BE49-F238E27FC236}">
              <a16:creationId xmlns:a16="http://schemas.microsoft.com/office/drawing/2014/main" id="{12E17DC8-4FF4-4DAE-98E1-0C772D0C094C}"/>
            </a:ext>
          </a:extLst>
        </xdr:cNvPr>
        <xdr:cNvPicPr/>
      </xdr:nvPicPr>
      <xdr:blipFill>
        <a:blip xmlns:r="http://schemas.openxmlformats.org/officeDocument/2006/relationships" r:embed="rId2"/>
        <a:stretch/>
      </xdr:blipFill>
      <xdr:spPr>
        <a:xfrm>
          <a:off x="628146" y="30599375"/>
          <a:ext cx="5749376" cy="1498944"/>
        </a:xfrm>
        <a:prstGeom prst="rect">
          <a:avLst/>
        </a:prstGeom>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stretch>
          <a:fillRect/>
        </a:stretch>
      </xdr:blipFill>
      <xdr:spPr>
        <a:xfrm>
          <a:off x="0" y="0"/>
          <a:ext cx="6595481" cy="88414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438149</xdr:colOff>
      <xdr:row>4</xdr:row>
      <xdr:rowOff>133350</xdr:rowOff>
    </xdr:to>
    <xdr:pic>
      <xdr:nvPicPr>
        <xdr:cNvPr id="2" name="Slika 1" descr="IMP_GLAVA.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stretch>
          <a:fillRect/>
        </a:stretch>
      </xdr:blipFill>
      <xdr:spPr>
        <a:xfrm>
          <a:off x="0" y="0"/>
          <a:ext cx="5505449" cy="8858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633952</xdr:colOff>
      <xdr:row>4</xdr:row>
      <xdr:rowOff>133350</xdr:rowOff>
    </xdr:to>
    <xdr:pic>
      <xdr:nvPicPr>
        <xdr:cNvPr id="2" name="Slika 1" descr="IMP_GLAVA.jpg">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134471</xdr:colOff>
      <xdr:row>0</xdr:row>
      <xdr:rowOff>67235</xdr:rowOff>
    </xdr:from>
    <xdr:to>
      <xdr:col>6</xdr:col>
      <xdr:colOff>515471</xdr:colOff>
      <xdr:row>5</xdr:row>
      <xdr:rowOff>21291</xdr:rowOff>
    </xdr:to>
    <xdr:pic>
      <xdr:nvPicPr>
        <xdr:cNvPr id="2" name="Slika 1" descr="IMP_GLAVA.jpg">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stretch>
          <a:fillRect/>
        </a:stretch>
      </xdr:blipFill>
      <xdr:spPr>
        <a:xfrm>
          <a:off x="134471" y="67235"/>
          <a:ext cx="6936441" cy="88414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14827</xdr:colOff>
      <xdr:row>4</xdr:row>
      <xdr:rowOff>133350</xdr:rowOff>
    </xdr:to>
    <xdr:pic>
      <xdr:nvPicPr>
        <xdr:cNvPr id="2" name="Slika 1" descr="IMP_GLAVA.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stretch>
          <a:fillRect/>
        </a:stretch>
      </xdr:blipFill>
      <xdr:spPr>
        <a:xfrm>
          <a:off x="0" y="0"/>
          <a:ext cx="7672927" cy="85725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2127</xdr:colOff>
      <xdr:row>4</xdr:row>
      <xdr:rowOff>133350</xdr:rowOff>
    </xdr:to>
    <xdr:pic>
      <xdr:nvPicPr>
        <xdr:cNvPr id="2" name="Slika 1" descr="IMP_GLAVA.jpg">
          <a:extLst>
            <a:ext uri="{FF2B5EF4-FFF2-40B4-BE49-F238E27FC236}">
              <a16:creationId xmlns:a16="http://schemas.microsoft.com/office/drawing/2014/main" id="{A2911285-64D5-4CE0-AE7C-40C4C9B96DC0}"/>
            </a:ext>
          </a:extLst>
        </xdr:cNvPr>
        <xdr:cNvPicPr>
          <a:picLocks noChangeAspect="1"/>
        </xdr:cNvPicPr>
      </xdr:nvPicPr>
      <xdr:blipFill>
        <a:blip xmlns:r="http://schemas.openxmlformats.org/officeDocument/2006/relationships" r:embed="rId1" cstate="print"/>
        <a:stretch>
          <a:fillRect/>
        </a:stretch>
      </xdr:blipFill>
      <xdr:spPr>
        <a:xfrm>
          <a:off x="0" y="0"/>
          <a:ext cx="6593427" cy="8858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xdr:colOff>
      <xdr:row>0</xdr:row>
      <xdr:rowOff>123825</xdr:rowOff>
    </xdr:from>
    <xdr:to>
      <xdr:col>4</xdr:col>
      <xdr:colOff>1809751</xdr:colOff>
      <xdr:row>4</xdr:row>
      <xdr:rowOff>170466</xdr:rowOff>
    </xdr:to>
    <xdr:pic>
      <xdr:nvPicPr>
        <xdr:cNvPr id="2" name="Slika 1" descr="IMP_GLAVA.jpg">
          <a:extLst>
            <a:ext uri="{FF2B5EF4-FFF2-40B4-BE49-F238E27FC236}">
              <a16:creationId xmlns:a16="http://schemas.microsoft.com/office/drawing/2014/main" id="{6773FF95-167C-44E7-A17A-746B4D6F77AB}"/>
            </a:ext>
          </a:extLst>
        </xdr:cNvPr>
        <xdr:cNvPicPr>
          <a:picLocks noChangeAspect="1"/>
        </xdr:cNvPicPr>
      </xdr:nvPicPr>
      <xdr:blipFill>
        <a:blip xmlns:r="http://schemas.openxmlformats.org/officeDocument/2006/relationships" r:embed="rId1" cstate="print"/>
        <a:stretch>
          <a:fillRect/>
        </a:stretch>
      </xdr:blipFill>
      <xdr:spPr>
        <a:xfrm>
          <a:off x="1" y="123825"/>
          <a:ext cx="6667500" cy="808641"/>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81812EA-59E5-4E13-A1F5-92A71E67ACBC}"/>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75B3D48-4E16-4EAA-A632-3326D4E82E7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806D81A-5885-46EC-8F74-6623CC3B95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0DE8D3F-63B1-4E16-B27D-70A0ED6C839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9CED679-908E-45B9-AFB0-CB6BE15B2CE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2443A29F-D893-4648-A851-645399238A0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495AD14-B46B-4945-AD55-639BEB9BF96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6D7FB5E-C74E-4C1A-981A-A4622BF0625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F64A1DF-62A6-4CF7-8BE8-CD8397C889C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8DE09346-18B3-4160-84D6-1318E398848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4B3A121A-0E1F-4E4D-8813-F0D2EBE6DB2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9DE28BD-41D7-42E0-BB24-FD0F2AB463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524A5CE-FA32-4BF1-A68C-2ED08D21878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3704FCD-9428-4955-A75A-2F74B0489FB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A83ECE3-9C5D-482D-A4A5-6C6338229B3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1B40F1A0-FBBF-4DC4-8CDD-B616912737C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C253BD0-1EA8-4B5B-9B8C-0C77772FA6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AEF22DC7-1FA6-4A40-BDDC-4A6636CAF04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F3C55DB2-09B5-4612-AD1A-09941F7B0FF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4F158C3B-7D53-42D2-8B5C-B56229DACE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8264782-F1BE-45C2-AD26-2CFE99289CA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629DFAD-FCEB-46E4-8CB6-B2E27B8174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BC63B9A-482A-4B3A-A8BC-2F71CB4B9FD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C5D3E92E-A52B-48B7-892C-5CB76867F6B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8393154E-BC09-4EBE-8211-CCC406F4E83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1F6C8B8-FA71-4CDE-80E8-4A521F9A74F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50F4EC7-2787-4FF2-8BAD-FDF46D2D08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DBD388C-3325-4776-AE0C-651B53A8397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BD0A217-5B3C-42E8-B1C5-6122987CEC7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65DDFFE-6BFB-44CB-AC99-2F6F170B614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62E1A88-B1E4-4ABE-9944-2133B790E75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94A25B83-E95F-4F71-9F95-6C6E39FF5F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72C959CC-65A6-4E84-8873-2FED187E5D7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1DDBFE13-6CD5-4015-8EBB-EBC18B9AAE0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FB864189-3CA1-4379-B631-091168EB606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4DF9176-FAED-4F13-91CF-C70C5E27F3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D214558-1584-4311-B779-281487A820D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8C674BF-2C1B-40A7-B4D0-8AB3C283AE5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9341DEB-6063-43C3-A29C-81F9A954286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D654B23-0B1F-4463-B8D6-E3BB2F0D42F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96441ED3-DA5D-400F-BC8D-6F4011F7F0D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E523E7DA-BCDE-43BD-B0DB-8965630297D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D3E3F38-CB4A-4F57-A9AB-E3B281FE7B3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18F2AEA-5DE7-4548-B420-14BF51C4FDB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85A1EFD7-1BE1-454D-A3E2-1299CD740E2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E387A53-8800-4743-928A-2FE3BE37B46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C4B1DF5-398C-4330-866F-E9AB6952706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EF07D60-C4D9-4511-B327-B427314D12C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FB53AB7-2789-4E04-9504-C6FBCFC6563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EC04F4A2-38AC-4F6B-BEFF-D8215B7780C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98EF663-2F09-4EDC-8F1F-1AE6C3E9144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6F47B60-C0AB-4D2E-B0E5-5D6AA93EEFB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8C6A4941-96A7-46B8-A87D-D61E669C67C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BBF8A5E-523C-4DA2-8948-5A422799C7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C4FDFA7-B5ED-4F61-B5F0-71E0C4F472E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8CF77BF-131C-483A-A52C-C22679B21CA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194E950-0BF0-4285-9FEF-7F37106D651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14398BC3-A257-4101-92CC-333CC2BD7E5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5C92B56-0922-4ACF-B58A-6118B2A97DF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DB920335-504C-4A2D-89C6-0703F1C74B4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2A413ACF-4159-4719-B2D8-07DACE6BFD03}"/>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8717E8B-AC66-442B-B2EB-29B6432AF26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C70C04A-E64A-431B-9C2A-0427D187304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8D35916-F5C4-4BCC-8025-5FAA0BC3ACA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1B0D7D04-A210-41FC-84CF-BC151E6A976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30C33ED-3CFB-4CD7-B6A4-AF0BAFD0133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0C9A0B4-A085-4B48-9377-BBA16759371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1593924-2A84-461A-A607-A94892D02C2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446996D-7EEC-488F-AE4A-3440997B48B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F00CF7F-F59D-4A0B-8C7C-50F95EB339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0109FD1-3252-424F-8FA7-29ADA79E03C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8B877C1-A6E4-4863-BF20-34D09C1EFC5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49C5646-20D3-47A6-A0E1-B7E5AE911F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35729B9-F7D3-48FE-BB31-10B4B02CA62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61AA0051-5034-4DC0-9F9B-FA7EC8074A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B2C3D76-BD91-4C39-A393-1C3D7782CC5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270F1BA-1642-4A60-BF76-296D77A0B09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AF5B055A-B998-40C1-9733-72C3B7C8E10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905A24C-ADDA-4163-843F-5F2948ECCE4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15E8AE7-21E9-4794-80DA-45267444E31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C683925-B476-44AB-A7AE-6D0BBACD0CF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A0EF039-C287-41B9-B961-A9C9F18EC78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4CC0424C-2F1B-4373-ABD5-E8CD214ED79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E5154FE-9EFF-437D-9B67-B57322C8161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954BE104-25B9-4DD5-9B19-1F8C9A8D209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BC81B531-F9C3-4DDC-A97F-FBD022AB81A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A309D64-19A6-4A87-B41D-3AAA6EF3276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48ED33D6-71A7-4A01-8AAC-CD730885D96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2E3F1249-C424-48B7-8C69-0CF6FA0950E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5BEE909-8217-4BD4-B72B-815D6E3A398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DB34D5E-ADCE-4878-9668-CFE5C552CAF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42068DBC-DBBA-4E7A-A9DC-D26B47FE79E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B4A7D18-6046-440B-90D2-0684D88227B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A92B0A4-EF51-4F1C-AA1A-5F368B1974B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70280B49-9895-413A-9126-C0B245A5D6F5}"/>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48B07F3-CEBB-4AC3-A520-8110FF1F2123}"/>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4</xdr:col>
      <xdr:colOff>1785937</xdr:colOff>
      <xdr:row>4</xdr:row>
      <xdr:rowOff>167840</xdr:rowOff>
    </xdr:to>
    <xdr:pic>
      <xdr:nvPicPr>
        <xdr:cNvPr id="2" name="Slika 1" descr="IMP_GLAVA.jpg">
          <a:extLst>
            <a:ext uri="{FF2B5EF4-FFF2-40B4-BE49-F238E27FC236}">
              <a16:creationId xmlns:a16="http://schemas.microsoft.com/office/drawing/2014/main" id="{7C7DEA4E-9FB9-4580-8895-2DEBBF2C3948}"/>
            </a:ext>
          </a:extLst>
        </xdr:cNvPr>
        <xdr:cNvPicPr>
          <a:picLocks noChangeAspect="1"/>
        </xdr:cNvPicPr>
      </xdr:nvPicPr>
      <xdr:blipFill>
        <a:blip xmlns:r="http://schemas.openxmlformats.org/officeDocument/2006/relationships" r:embed="rId1" cstate="print"/>
        <a:stretch>
          <a:fillRect/>
        </a:stretch>
      </xdr:blipFill>
      <xdr:spPr>
        <a:xfrm>
          <a:off x="0" y="123825"/>
          <a:ext cx="6643687" cy="806015"/>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7EFF2CE-C6B6-43DE-BC59-B0C9F9337F8F}"/>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2E5E717-2865-4D9C-AA31-4EB370B30E7C}"/>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EC6301C1-1BF4-4667-A57F-EDD821223AD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DCFA012-AE7B-4AFE-ADEC-9C169BC7B2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1E13D13-9154-4BB9-B539-CDCF5CBF84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2A5AA2F-59E5-4B48-BF6D-1402403D208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EC98A2A-ABB9-4943-8E24-709299A3C58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36A8ABF-8B2A-43AB-A7D8-84081661CB4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180BBF4-6AB1-41CB-A767-2197E970658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82799589-686B-463F-A51E-3CCCCF12CCE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C195E97-2E5A-48DA-98A7-144E69657FC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F09C1679-ABF9-4124-8CD9-C58D60C66AD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293AC03-ED83-4398-A0BE-B2B7FCF4209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484413D4-B78A-4089-9793-2E1D8BC8A77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15E3417-2A3F-45B6-9E4F-49CA6CDE7D9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35BEB62-FD56-43E0-B079-0965F94E0F4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90052C1-BC9F-4021-BAF7-21B2E367344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17BD9255-9AEE-428B-BE5A-D9A26D29900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59140C24-D319-4487-B84C-D14D74D478F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60AEAE3-5367-4205-8F9B-4D6468512E4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B965C9A-7846-44F7-89DC-56824A945FA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C1EAE1A-EEB0-4679-855B-8A7291D6CF7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EEC8D1C-7C33-4D7D-9E89-BFA7729465D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29EAAF0B-5C26-40E7-8840-958BE7279DC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56A8524-BCD4-4764-BCF1-0C1580C5260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249F0D4-D295-4BBD-88ED-C10EC56BF61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D8D9535-8E87-4BE8-85C8-2603038E673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6468341D-7AC0-4A35-98AC-52C7E9B6C00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FE70650-3B26-4942-8D77-97AD0DE474B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B506AE7A-23BF-469C-9445-3C837B70E99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C2BAC3B-C8A6-4760-894B-D2BE9890184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A56D5D1-6F5A-4240-B6E0-8FCB00FE8F5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57568182-A42D-4D73-B9AB-4BD59D3378D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E72F32D-B355-4541-B14C-B1018D43A6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E7758D6-44E8-4E6A-8CB4-5199468FBB3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10D18284-3102-46B7-AD5C-B53663BB99F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03FD93B1-0DA6-4433-A854-3C6A884AA03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E71CA3A-3FFD-4BE1-91EF-6EC64CE46DE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B55DF8B-F66A-473B-BB16-F03D97FFB7A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23BF8BF-F888-431D-AF18-BFBFCC64DC5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050CA140-85F0-46F6-9293-BB139D5CAAA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A82D914B-1F48-457C-8C05-B42E656D7A8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D4A671CE-9A61-4020-B240-A2104BDA03F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EEB665BD-62BE-4B84-9FE9-21494559550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C4C54D9-7217-41CB-845C-2D9CF5C67C3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3E46055-02C1-4306-AAEB-0340738DE64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0829E3-CF12-47FB-836C-7BACF460979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E9B36C89-AA3F-4EFB-B1B9-0D92889934E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EEA4B5B-783C-42FD-A691-CE6B1B1FEE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5DC9A3A5-6FA6-4761-BDEB-21CBBAE2C29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3597DB5-4751-4B98-BBBF-7E3EC1F69AA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A9AD90B-554F-4C84-9FDC-01B5E82C236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3955C97-5617-40B1-BE03-858972672CA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61C76E5-C74D-4201-B010-EFCA521B8BA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C477648-E30A-41F8-8B23-1FC9E76C264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4A4682D-6238-4C64-86A2-FCB4AF4BC82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68EA50C-FD2F-4211-850F-1273C7CBBBB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CE7C598-F26E-4ABF-8D0D-592615DC9E2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6EF90E8-2FD1-479F-B4B9-2A454A55796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0F12B93-9226-4F60-92B1-E401F47A167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6B49C6E-1555-493D-B3D7-21BB48DEB2C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16A3887C-14EB-4546-A26A-74E9FE3B988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C828D678-C42A-4F14-B12F-D06811AA91E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03595FD-D556-4D2A-9D49-7F0E0869BF1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54102359-9F92-439C-8675-62C7DB3D28F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80CBEC4-982A-429B-B46C-5CC3A65BC3F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516C573-B2A4-4721-8626-CF18FDAC5D9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4DCF7C3-DBBD-40A9-8E0F-6D0B7F11266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FA25367-009E-4B9C-A7B0-B1B74D0CA50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1D13A7E1-8EED-4910-80FC-83F6C0E5B38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C066365-994D-4AB7-B1CB-CE80175F903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8FDEB9E5-0A57-4418-A4D1-5EE6F4E465C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E47BA546-4D1C-4EF9-9CAB-DB672A54927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5C5BB4F-D2F0-4ADC-9699-2F98FD605A7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7CF6F6E4-6590-4C20-B9D0-794BBFAE0AB9}"/>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8B8C709-7DCD-4FD5-A4C3-CE16ED4EB65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6C191EC-B7B8-49B0-866B-292851A863E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87216760-FCFD-4919-8C87-A6A4889B441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8B5108F3-93FD-438F-9123-5C491A6E9AB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4B06C11-A148-45CD-B05D-AF398AFE638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07AE0020-F9D0-49E0-B176-5B96FDE7764F}"/>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421FF233-9B21-476E-862A-B83A96786C6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A79B590-553B-4F48-B1C0-F90454EA80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AFD4078F-5B98-49FC-951F-A796046089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8A991273-FBE2-483D-BF97-CACE7970486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F4E3EB4B-9B87-4974-B84B-C32F0820204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5A7CF422-16B7-4212-9F0E-FCA1CE4E494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C123938-D877-40E3-A708-A33B4DC699A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417B9972-143F-4B61-94BF-C6C6CD2972C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B1960F3-F09A-4FD9-8031-CF359C74C96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8C9864D-76D0-4C05-AF48-E6DA92253C1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204A638-72DB-4E42-AE90-F8C948CA94E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F2B30C1-16FA-4224-93C3-BA99D78E118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3A6DCA4D-A85A-48D6-93D8-ADF1505CFA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4367A8EC-F480-47BF-811D-3E7F3CBEBB7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4C3B6D6-68C7-4E90-8B0D-01E9DC6CF8B1}"/>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600075</xdr:colOff>
      <xdr:row>4</xdr:row>
      <xdr:rowOff>127634</xdr:rowOff>
    </xdr:to>
    <xdr:pic>
      <xdr:nvPicPr>
        <xdr:cNvPr id="2" name="Slika 1" descr="IMP_GLAVA.jpg">
          <a:extLst>
            <a:ext uri="{FF2B5EF4-FFF2-40B4-BE49-F238E27FC236}">
              <a16:creationId xmlns:a16="http://schemas.microsoft.com/office/drawing/2014/main" id="{65EF8EEC-CB40-4840-9C2B-567DC9462BBE}"/>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oneCellAnchor>
    <xdr:from>
      <xdr:col>1</xdr:col>
      <xdr:colOff>190500</xdr:colOff>
      <xdr:row>21</xdr:row>
      <xdr:rowOff>0</xdr:rowOff>
    </xdr:from>
    <xdr:ext cx="184731" cy="264560"/>
    <xdr:sp macro="" textlink="">
      <xdr:nvSpPr>
        <xdr:cNvPr id="3" name="PoljeZBesedilom 2">
          <a:extLst>
            <a:ext uri="{FF2B5EF4-FFF2-40B4-BE49-F238E27FC236}">
              <a16:creationId xmlns:a16="http://schemas.microsoft.com/office/drawing/2014/main" id="{06EABDC5-C44B-4448-9CBA-026D430B15F3}"/>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4" name="PoljeZBesedilom 3">
          <a:extLst>
            <a:ext uri="{FF2B5EF4-FFF2-40B4-BE49-F238E27FC236}">
              <a16:creationId xmlns:a16="http://schemas.microsoft.com/office/drawing/2014/main" id="{FB3443B3-D1D7-4B41-AFCD-AAE501F90B43}"/>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 name="PoljeZBesedilom 4">
          <a:extLst>
            <a:ext uri="{FF2B5EF4-FFF2-40B4-BE49-F238E27FC236}">
              <a16:creationId xmlns:a16="http://schemas.microsoft.com/office/drawing/2014/main" id="{AC23292E-2E54-4811-B900-44FC47A7C176}"/>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 name="PoljeZBesedilom 5">
          <a:extLst>
            <a:ext uri="{FF2B5EF4-FFF2-40B4-BE49-F238E27FC236}">
              <a16:creationId xmlns:a16="http://schemas.microsoft.com/office/drawing/2014/main" id="{3D927BFD-AD25-42BA-A479-60CBA8EC16A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7" name="PoljeZBesedilom 6">
          <a:extLst>
            <a:ext uri="{FF2B5EF4-FFF2-40B4-BE49-F238E27FC236}">
              <a16:creationId xmlns:a16="http://schemas.microsoft.com/office/drawing/2014/main" id="{3F08287D-8C68-4883-889E-CF8A7FC86DD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8" name="PoljeZBesedilom 7">
          <a:extLst>
            <a:ext uri="{FF2B5EF4-FFF2-40B4-BE49-F238E27FC236}">
              <a16:creationId xmlns:a16="http://schemas.microsoft.com/office/drawing/2014/main" id="{EFA11B45-3B9E-42FB-B4D3-A9B2A43B4BB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9" name="PoljeZBesedilom 8">
          <a:extLst>
            <a:ext uri="{FF2B5EF4-FFF2-40B4-BE49-F238E27FC236}">
              <a16:creationId xmlns:a16="http://schemas.microsoft.com/office/drawing/2014/main" id="{FAD8A530-B3DA-4953-9BA1-411B98B78A4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0" name="PoljeZBesedilom 9">
          <a:extLst>
            <a:ext uri="{FF2B5EF4-FFF2-40B4-BE49-F238E27FC236}">
              <a16:creationId xmlns:a16="http://schemas.microsoft.com/office/drawing/2014/main" id="{2B5A8741-C1EC-43E7-B651-229E4960E01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1" name="PoljeZBesedilom 10">
          <a:extLst>
            <a:ext uri="{FF2B5EF4-FFF2-40B4-BE49-F238E27FC236}">
              <a16:creationId xmlns:a16="http://schemas.microsoft.com/office/drawing/2014/main" id="{37F7F3AE-6181-480C-A6A3-FD9B5B59BCF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2" name="PoljeZBesedilom 11">
          <a:extLst>
            <a:ext uri="{FF2B5EF4-FFF2-40B4-BE49-F238E27FC236}">
              <a16:creationId xmlns:a16="http://schemas.microsoft.com/office/drawing/2014/main" id="{ECAEDC65-BF95-46E9-8A39-498A1CC8EDD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3" name="PoljeZBesedilom 12">
          <a:extLst>
            <a:ext uri="{FF2B5EF4-FFF2-40B4-BE49-F238E27FC236}">
              <a16:creationId xmlns:a16="http://schemas.microsoft.com/office/drawing/2014/main" id="{D600B53B-8D1C-44C8-8934-8F3DCC3AA11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4" name="PoljeZBesedilom 13">
          <a:extLst>
            <a:ext uri="{FF2B5EF4-FFF2-40B4-BE49-F238E27FC236}">
              <a16:creationId xmlns:a16="http://schemas.microsoft.com/office/drawing/2014/main" id="{AEEB9C83-61A0-40C8-81FD-A3397FA5178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5" name="PoljeZBesedilom 14">
          <a:extLst>
            <a:ext uri="{FF2B5EF4-FFF2-40B4-BE49-F238E27FC236}">
              <a16:creationId xmlns:a16="http://schemas.microsoft.com/office/drawing/2014/main" id="{447F2CBC-6901-459A-835C-0743571396C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6" name="PoljeZBesedilom 15">
          <a:extLst>
            <a:ext uri="{FF2B5EF4-FFF2-40B4-BE49-F238E27FC236}">
              <a16:creationId xmlns:a16="http://schemas.microsoft.com/office/drawing/2014/main" id="{ED81A5A6-A5D2-4B31-AEFA-CA53D5C0054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7" name="PoljeZBesedilom 16">
          <a:extLst>
            <a:ext uri="{FF2B5EF4-FFF2-40B4-BE49-F238E27FC236}">
              <a16:creationId xmlns:a16="http://schemas.microsoft.com/office/drawing/2014/main" id="{9B5B5D3C-232D-458A-94D1-183244390B9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8" name="PoljeZBesedilom 17">
          <a:extLst>
            <a:ext uri="{FF2B5EF4-FFF2-40B4-BE49-F238E27FC236}">
              <a16:creationId xmlns:a16="http://schemas.microsoft.com/office/drawing/2014/main" id="{7087D6A8-5FB5-463E-80AD-D6E244818EC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19" name="PoljeZBesedilom 18">
          <a:extLst>
            <a:ext uri="{FF2B5EF4-FFF2-40B4-BE49-F238E27FC236}">
              <a16:creationId xmlns:a16="http://schemas.microsoft.com/office/drawing/2014/main" id="{AB46573E-1180-471A-94CE-EE9C0AB5730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0" name="PoljeZBesedilom 19">
          <a:extLst>
            <a:ext uri="{FF2B5EF4-FFF2-40B4-BE49-F238E27FC236}">
              <a16:creationId xmlns:a16="http://schemas.microsoft.com/office/drawing/2014/main" id="{C76B95D0-7410-428F-98EB-1A3F0314A5B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1" name="PoljeZBesedilom 20">
          <a:extLst>
            <a:ext uri="{FF2B5EF4-FFF2-40B4-BE49-F238E27FC236}">
              <a16:creationId xmlns:a16="http://schemas.microsoft.com/office/drawing/2014/main" id="{9CE0F53D-123E-4888-8FEB-F22769E6FCD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2" name="PoljeZBesedilom 21">
          <a:extLst>
            <a:ext uri="{FF2B5EF4-FFF2-40B4-BE49-F238E27FC236}">
              <a16:creationId xmlns:a16="http://schemas.microsoft.com/office/drawing/2014/main" id="{558CE46F-5EED-44A6-B099-43D9F2000D6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3" name="PoljeZBesedilom 22">
          <a:extLst>
            <a:ext uri="{FF2B5EF4-FFF2-40B4-BE49-F238E27FC236}">
              <a16:creationId xmlns:a16="http://schemas.microsoft.com/office/drawing/2014/main" id="{3313CA00-895C-4123-BFB5-1FDB9FE5DED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4" name="PoljeZBesedilom 23">
          <a:extLst>
            <a:ext uri="{FF2B5EF4-FFF2-40B4-BE49-F238E27FC236}">
              <a16:creationId xmlns:a16="http://schemas.microsoft.com/office/drawing/2014/main" id="{E5114337-82BB-449D-8AEF-7095ED40404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5" name="PoljeZBesedilom 24">
          <a:extLst>
            <a:ext uri="{FF2B5EF4-FFF2-40B4-BE49-F238E27FC236}">
              <a16:creationId xmlns:a16="http://schemas.microsoft.com/office/drawing/2014/main" id="{00732DC7-9B10-4447-AB5E-867430818E0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6" name="PoljeZBesedilom 25">
          <a:extLst>
            <a:ext uri="{FF2B5EF4-FFF2-40B4-BE49-F238E27FC236}">
              <a16:creationId xmlns:a16="http://schemas.microsoft.com/office/drawing/2014/main" id="{C4C76CCB-911C-4701-9862-F8E645A58B5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7" name="PoljeZBesedilom 26">
          <a:extLst>
            <a:ext uri="{FF2B5EF4-FFF2-40B4-BE49-F238E27FC236}">
              <a16:creationId xmlns:a16="http://schemas.microsoft.com/office/drawing/2014/main" id="{2635F5BB-44AB-447D-AF0C-B2529AF60BD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8" name="PoljeZBesedilom 27">
          <a:extLst>
            <a:ext uri="{FF2B5EF4-FFF2-40B4-BE49-F238E27FC236}">
              <a16:creationId xmlns:a16="http://schemas.microsoft.com/office/drawing/2014/main" id="{992FED1A-C53D-4595-AB44-1368909807D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29" name="PoljeZBesedilom 28">
          <a:extLst>
            <a:ext uri="{FF2B5EF4-FFF2-40B4-BE49-F238E27FC236}">
              <a16:creationId xmlns:a16="http://schemas.microsoft.com/office/drawing/2014/main" id="{AC1E16A5-73F6-4DA5-A60E-AB7F668F078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0" name="PoljeZBesedilom 29">
          <a:extLst>
            <a:ext uri="{FF2B5EF4-FFF2-40B4-BE49-F238E27FC236}">
              <a16:creationId xmlns:a16="http://schemas.microsoft.com/office/drawing/2014/main" id="{99977C23-A09E-40B6-A297-74593F9E11A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1" name="PoljeZBesedilom 30">
          <a:extLst>
            <a:ext uri="{FF2B5EF4-FFF2-40B4-BE49-F238E27FC236}">
              <a16:creationId xmlns:a16="http://schemas.microsoft.com/office/drawing/2014/main" id="{9CB775D2-23DA-4B45-8D0C-C1947FA0F6A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2" name="PoljeZBesedilom 31">
          <a:extLst>
            <a:ext uri="{FF2B5EF4-FFF2-40B4-BE49-F238E27FC236}">
              <a16:creationId xmlns:a16="http://schemas.microsoft.com/office/drawing/2014/main" id="{214FE105-72CD-4555-BB9F-5526705D3C7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3" name="PoljeZBesedilom 32">
          <a:extLst>
            <a:ext uri="{FF2B5EF4-FFF2-40B4-BE49-F238E27FC236}">
              <a16:creationId xmlns:a16="http://schemas.microsoft.com/office/drawing/2014/main" id="{DF00AC13-4E0C-4A62-9AC5-4E1453AD962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4" name="PoljeZBesedilom 33">
          <a:extLst>
            <a:ext uri="{FF2B5EF4-FFF2-40B4-BE49-F238E27FC236}">
              <a16:creationId xmlns:a16="http://schemas.microsoft.com/office/drawing/2014/main" id="{1C2F5F78-CE4F-46FF-A81A-2ADC70D3BCA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5" name="PoljeZBesedilom 34">
          <a:extLst>
            <a:ext uri="{FF2B5EF4-FFF2-40B4-BE49-F238E27FC236}">
              <a16:creationId xmlns:a16="http://schemas.microsoft.com/office/drawing/2014/main" id="{00F84F2D-E805-4BE6-95DE-3EDCF05E17C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6" name="PoljeZBesedilom 35">
          <a:extLst>
            <a:ext uri="{FF2B5EF4-FFF2-40B4-BE49-F238E27FC236}">
              <a16:creationId xmlns:a16="http://schemas.microsoft.com/office/drawing/2014/main" id="{A339A864-95BC-4DAF-8A6C-0EE8D00D9D8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7" name="PoljeZBesedilom 36">
          <a:extLst>
            <a:ext uri="{FF2B5EF4-FFF2-40B4-BE49-F238E27FC236}">
              <a16:creationId xmlns:a16="http://schemas.microsoft.com/office/drawing/2014/main" id="{2F5EA9E2-61D3-4A22-9CB0-7828DE3AA67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8" name="PoljeZBesedilom 37">
          <a:extLst>
            <a:ext uri="{FF2B5EF4-FFF2-40B4-BE49-F238E27FC236}">
              <a16:creationId xmlns:a16="http://schemas.microsoft.com/office/drawing/2014/main" id="{984EBAA7-1AD9-4564-BB57-415514911535}"/>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39" name="PoljeZBesedilom 38">
          <a:extLst>
            <a:ext uri="{FF2B5EF4-FFF2-40B4-BE49-F238E27FC236}">
              <a16:creationId xmlns:a16="http://schemas.microsoft.com/office/drawing/2014/main" id="{22F6C920-BD5F-485B-A65A-9C808BAEAAE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0" name="PoljeZBesedilom 39">
          <a:extLst>
            <a:ext uri="{FF2B5EF4-FFF2-40B4-BE49-F238E27FC236}">
              <a16:creationId xmlns:a16="http://schemas.microsoft.com/office/drawing/2014/main" id="{583CCCD2-06F8-4C9B-8FD0-2D95FB90B93E}"/>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1" name="PoljeZBesedilom 40">
          <a:extLst>
            <a:ext uri="{FF2B5EF4-FFF2-40B4-BE49-F238E27FC236}">
              <a16:creationId xmlns:a16="http://schemas.microsoft.com/office/drawing/2014/main" id="{E18D339B-EACE-40BF-A2F0-BAC6F0E9882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2" name="PoljeZBesedilom 41">
          <a:extLst>
            <a:ext uri="{FF2B5EF4-FFF2-40B4-BE49-F238E27FC236}">
              <a16:creationId xmlns:a16="http://schemas.microsoft.com/office/drawing/2014/main" id="{B19EB776-C464-4EAD-B6B2-16769EE333F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3" name="PoljeZBesedilom 42">
          <a:extLst>
            <a:ext uri="{FF2B5EF4-FFF2-40B4-BE49-F238E27FC236}">
              <a16:creationId xmlns:a16="http://schemas.microsoft.com/office/drawing/2014/main" id="{351849B0-B429-43B2-8AE3-E020F7A4CDF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4" name="PoljeZBesedilom 43">
          <a:extLst>
            <a:ext uri="{FF2B5EF4-FFF2-40B4-BE49-F238E27FC236}">
              <a16:creationId xmlns:a16="http://schemas.microsoft.com/office/drawing/2014/main" id="{AAB73A8D-38C0-4AC1-931A-79FD42B78306}"/>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5" name="PoljeZBesedilom 44">
          <a:extLst>
            <a:ext uri="{FF2B5EF4-FFF2-40B4-BE49-F238E27FC236}">
              <a16:creationId xmlns:a16="http://schemas.microsoft.com/office/drawing/2014/main" id="{0FE10AF3-36F8-494F-90F3-95E168800AA4}"/>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6" name="PoljeZBesedilom 45">
          <a:extLst>
            <a:ext uri="{FF2B5EF4-FFF2-40B4-BE49-F238E27FC236}">
              <a16:creationId xmlns:a16="http://schemas.microsoft.com/office/drawing/2014/main" id="{7CBDE88E-6616-4CA0-91AC-9E8A5C224A2A}"/>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7" name="PoljeZBesedilom 46">
          <a:extLst>
            <a:ext uri="{FF2B5EF4-FFF2-40B4-BE49-F238E27FC236}">
              <a16:creationId xmlns:a16="http://schemas.microsoft.com/office/drawing/2014/main" id="{D5C0EFBF-0123-45D0-B9FE-A780AF7A72E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8" name="PoljeZBesedilom 47">
          <a:extLst>
            <a:ext uri="{FF2B5EF4-FFF2-40B4-BE49-F238E27FC236}">
              <a16:creationId xmlns:a16="http://schemas.microsoft.com/office/drawing/2014/main" id="{7C1ABA6F-16BC-44DE-B369-92C21697BCB9}"/>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49" name="PoljeZBesedilom 48">
          <a:extLst>
            <a:ext uri="{FF2B5EF4-FFF2-40B4-BE49-F238E27FC236}">
              <a16:creationId xmlns:a16="http://schemas.microsoft.com/office/drawing/2014/main" id="{AF4C14B8-35C6-4E1D-9026-D17EBB6C1B2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0" name="PoljeZBesedilom 49">
          <a:extLst>
            <a:ext uri="{FF2B5EF4-FFF2-40B4-BE49-F238E27FC236}">
              <a16:creationId xmlns:a16="http://schemas.microsoft.com/office/drawing/2014/main" id="{D4DA1EFE-784F-44AD-869A-956BA5F8508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1" name="PoljeZBesedilom 50">
          <a:extLst>
            <a:ext uri="{FF2B5EF4-FFF2-40B4-BE49-F238E27FC236}">
              <a16:creationId xmlns:a16="http://schemas.microsoft.com/office/drawing/2014/main" id="{F88BF58D-B250-4563-84E0-B50B7C49626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2" name="PoljeZBesedilom 51">
          <a:extLst>
            <a:ext uri="{FF2B5EF4-FFF2-40B4-BE49-F238E27FC236}">
              <a16:creationId xmlns:a16="http://schemas.microsoft.com/office/drawing/2014/main" id="{C322EC7F-B22B-4E97-854D-7577C2D27812}"/>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3" name="PoljeZBesedilom 52">
          <a:extLst>
            <a:ext uri="{FF2B5EF4-FFF2-40B4-BE49-F238E27FC236}">
              <a16:creationId xmlns:a16="http://schemas.microsoft.com/office/drawing/2014/main" id="{424F3F83-65F9-470E-AE9E-B9B7CBCB7027}"/>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4" name="PoljeZBesedilom 53">
          <a:extLst>
            <a:ext uri="{FF2B5EF4-FFF2-40B4-BE49-F238E27FC236}">
              <a16:creationId xmlns:a16="http://schemas.microsoft.com/office/drawing/2014/main" id="{E3740D2D-620F-4513-A183-944F3C83A80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5" name="PoljeZBesedilom 54">
          <a:extLst>
            <a:ext uri="{FF2B5EF4-FFF2-40B4-BE49-F238E27FC236}">
              <a16:creationId xmlns:a16="http://schemas.microsoft.com/office/drawing/2014/main" id="{1AFA11AA-3EBA-4913-99C0-D88CF114A970}"/>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6" name="PoljeZBesedilom 55">
          <a:extLst>
            <a:ext uri="{FF2B5EF4-FFF2-40B4-BE49-F238E27FC236}">
              <a16:creationId xmlns:a16="http://schemas.microsoft.com/office/drawing/2014/main" id="{721C3A19-6268-415B-AADC-3315792C960D}"/>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7" name="PoljeZBesedilom 56">
          <a:extLst>
            <a:ext uri="{FF2B5EF4-FFF2-40B4-BE49-F238E27FC236}">
              <a16:creationId xmlns:a16="http://schemas.microsoft.com/office/drawing/2014/main" id="{52276157-8E29-4ACF-8CE6-5426B29133CF}"/>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8" name="PoljeZBesedilom 57">
          <a:extLst>
            <a:ext uri="{FF2B5EF4-FFF2-40B4-BE49-F238E27FC236}">
              <a16:creationId xmlns:a16="http://schemas.microsoft.com/office/drawing/2014/main" id="{935D9947-B730-466E-8238-A1B249CF0C25}"/>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59" name="PoljeZBesedilom 58">
          <a:extLst>
            <a:ext uri="{FF2B5EF4-FFF2-40B4-BE49-F238E27FC236}">
              <a16:creationId xmlns:a16="http://schemas.microsoft.com/office/drawing/2014/main" id="{E7C75754-7221-4681-8700-52FDA515CB83}"/>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0" name="PoljeZBesedilom 59">
          <a:extLst>
            <a:ext uri="{FF2B5EF4-FFF2-40B4-BE49-F238E27FC236}">
              <a16:creationId xmlns:a16="http://schemas.microsoft.com/office/drawing/2014/main" id="{6732C2E4-E64E-4C75-84DC-1E096EE52C38}"/>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1" name="PoljeZBesedilom 60">
          <a:extLst>
            <a:ext uri="{FF2B5EF4-FFF2-40B4-BE49-F238E27FC236}">
              <a16:creationId xmlns:a16="http://schemas.microsoft.com/office/drawing/2014/main" id="{2EA13679-E5A1-4FB0-9F85-AE5027E5F08C}"/>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21</xdr:row>
      <xdr:rowOff>0</xdr:rowOff>
    </xdr:from>
    <xdr:ext cx="184731" cy="264560"/>
    <xdr:sp macro="" textlink="">
      <xdr:nvSpPr>
        <xdr:cNvPr id="62" name="PoljeZBesedilom 61">
          <a:extLst>
            <a:ext uri="{FF2B5EF4-FFF2-40B4-BE49-F238E27FC236}">
              <a16:creationId xmlns:a16="http://schemas.microsoft.com/office/drawing/2014/main" id="{69E2A64A-0C60-4F03-8156-52ACAE1FF031}"/>
            </a:ext>
          </a:extLst>
        </xdr:cNvPr>
        <xdr:cNvSpPr txBox="1"/>
      </xdr:nvSpPr>
      <xdr:spPr>
        <a:xfrm>
          <a:off x="1905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3" name="PoljeZBesedilom 62">
          <a:extLst>
            <a:ext uri="{FF2B5EF4-FFF2-40B4-BE49-F238E27FC236}">
              <a16:creationId xmlns:a16="http://schemas.microsoft.com/office/drawing/2014/main" id="{0633484E-990C-4B9C-972F-BAAC780ECDE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4" name="PoljeZBesedilom 63">
          <a:extLst>
            <a:ext uri="{FF2B5EF4-FFF2-40B4-BE49-F238E27FC236}">
              <a16:creationId xmlns:a16="http://schemas.microsoft.com/office/drawing/2014/main" id="{5E67C197-5D60-4E51-AE38-6CC1947C9E6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5" name="PoljeZBesedilom 64">
          <a:extLst>
            <a:ext uri="{FF2B5EF4-FFF2-40B4-BE49-F238E27FC236}">
              <a16:creationId xmlns:a16="http://schemas.microsoft.com/office/drawing/2014/main" id="{4A74754F-1353-4B82-A9DC-57C9B51EDE2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6" name="PoljeZBesedilom 65">
          <a:extLst>
            <a:ext uri="{FF2B5EF4-FFF2-40B4-BE49-F238E27FC236}">
              <a16:creationId xmlns:a16="http://schemas.microsoft.com/office/drawing/2014/main" id="{BD39665D-A663-4B0A-890C-1741323B286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7" name="PoljeZBesedilom 66">
          <a:extLst>
            <a:ext uri="{FF2B5EF4-FFF2-40B4-BE49-F238E27FC236}">
              <a16:creationId xmlns:a16="http://schemas.microsoft.com/office/drawing/2014/main" id="{119A616E-CCF4-4408-90F0-CA0D0135FB4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8" name="PoljeZBesedilom 67">
          <a:extLst>
            <a:ext uri="{FF2B5EF4-FFF2-40B4-BE49-F238E27FC236}">
              <a16:creationId xmlns:a16="http://schemas.microsoft.com/office/drawing/2014/main" id="{ADD38357-87A1-41BA-9B64-994FC550F3B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69" name="PoljeZBesedilom 68">
          <a:extLst>
            <a:ext uri="{FF2B5EF4-FFF2-40B4-BE49-F238E27FC236}">
              <a16:creationId xmlns:a16="http://schemas.microsoft.com/office/drawing/2014/main" id="{821483DB-2518-4952-BF78-DC3741F8034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0" name="PoljeZBesedilom 69">
          <a:extLst>
            <a:ext uri="{FF2B5EF4-FFF2-40B4-BE49-F238E27FC236}">
              <a16:creationId xmlns:a16="http://schemas.microsoft.com/office/drawing/2014/main" id="{42C75019-0361-4E5B-9E5E-9EA5BB29B72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1" name="PoljeZBesedilom 70">
          <a:extLst>
            <a:ext uri="{FF2B5EF4-FFF2-40B4-BE49-F238E27FC236}">
              <a16:creationId xmlns:a16="http://schemas.microsoft.com/office/drawing/2014/main" id="{24C092F4-86FE-4995-B120-595DACB6619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2" name="PoljeZBesedilom 71">
          <a:extLst>
            <a:ext uri="{FF2B5EF4-FFF2-40B4-BE49-F238E27FC236}">
              <a16:creationId xmlns:a16="http://schemas.microsoft.com/office/drawing/2014/main" id="{36165492-9B86-4CF0-9CC6-E243A68AA01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3" name="PoljeZBesedilom 72">
          <a:extLst>
            <a:ext uri="{FF2B5EF4-FFF2-40B4-BE49-F238E27FC236}">
              <a16:creationId xmlns:a16="http://schemas.microsoft.com/office/drawing/2014/main" id="{27067E02-387A-4C57-9932-C22EDF5FAEE9}"/>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4" name="PoljeZBesedilom 73">
          <a:extLst>
            <a:ext uri="{FF2B5EF4-FFF2-40B4-BE49-F238E27FC236}">
              <a16:creationId xmlns:a16="http://schemas.microsoft.com/office/drawing/2014/main" id="{51613675-0777-4425-A1A6-B922CB341C03}"/>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5" name="PoljeZBesedilom 74">
          <a:extLst>
            <a:ext uri="{FF2B5EF4-FFF2-40B4-BE49-F238E27FC236}">
              <a16:creationId xmlns:a16="http://schemas.microsoft.com/office/drawing/2014/main" id="{4D85CE02-0C99-4B2C-884A-7BA0E4C54E8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6" name="PoljeZBesedilom 75">
          <a:extLst>
            <a:ext uri="{FF2B5EF4-FFF2-40B4-BE49-F238E27FC236}">
              <a16:creationId xmlns:a16="http://schemas.microsoft.com/office/drawing/2014/main" id="{1F27E8F3-0FAF-4701-BF7F-25174E2CFD3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7" name="PoljeZBesedilom 76">
          <a:extLst>
            <a:ext uri="{FF2B5EF4-FFF2-40B4-BE49-F238E27FC236}">
              <a16:creationId xmlns:a16="http://schemas.microsoft.com/office/drawing/2014/main" id="{6975610B-C9DD-4D89-97FB-A069ACEFB76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8" name="PoljeZBesedilom 77">
          <a:extLst>
            <a:ext uri="{FF2B5EF4-FFF2-40B4-BE49-F238E27FC236}">
              <a16:creationId xmlns:a16="http://schemas.microsoft.com/office/drawing/2014/main" id="{D91CEE5E-294E-4991-B76D-6592B4DFB49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79" name="PoljeZBesedilom 78">
          <a:extLst>
            <a:ext uri="{FF2B5EF4-FFF2-40B4-BE49-F238E27FC236}">
              <a16:creationId xmlns:a16="http://schemas.microsoft.com/office/drawing/2014/main" id="{9296EE35-9CC8-4781-830B-9E5010CBC279}"/>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0" name="PoljeZBesedilom 79">
          <a:extLst>
            <a:ext uri="{FF2B5EF4-FFF2-40B4-BE49-F238E27FC236}">
              <a16:creationId xmlns:a16="http://schemas.microsoft.com/office/drawing/2014/main" id="{00749790-73EF-4FC0-A284-E26F8EF9A19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1" name="PoljeZBesedilom 80">
          <a:extLst>
            <a:ext uri="{FF2B5EF4-FFF2-40B4-BE49-F238E27FC236}">
              <a16:creationId xmlns:a16="http://schemas.microsoft.com/office/drawing/2014/main" id="{36CA5AE7-5BDD-49AE-8FB9-86A1A656BE58}"/>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2" name="PoljeZBesedilom 81">
          <a:extLst>
            <a:ext uri="{FF2B5EF4-FFF2-40B4-BE49-F238E27FC236}">
              <a16:creationId xmlns:a16="http://schemas.microsoft.com/office/drawing/2014/main" id="{F832353B-5A9D-4FF4-9FDA-3C660A0EF7F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3" name="PoljeZBesedilom 82">
          <a:extLst>
            <a:ext uri="{FF2B5EF4-FFF2-40B4-BE49-F238E27FC236}">
              <a16:creationId xmlns:a16="http://schemas.microsoft.com/office/drawing/2014/main" id="{C9D2219F-1FAF-4622-B15F-3CF7571C59CE}"/>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4" name="PoljeZBesedilom 83">
          <a:extLst>
            <a:ext uri="{FF2B5EF4-FFF2-40B4-BE49-F238E27FC236}">
              <a16:creationId xmlns:a16="http://schemas.microsoft.com/office/drawing/2014/main" id="{A801BADC-AA23-4F36-86C1-0E32D0A19D63}"/>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5" name="PoljeZBesedilom 84">
          <a:extLst>
            <a:ext uri="{FF2B5EF4-FFF2-40B4-BE49-F238E27FC236}">
              <a16:creationId xmlns:a16="http://schemas.microsoft.com/office/drawing/2014/main" id="{070071ED-C2C5-48D2-ABAF-80433ACA7251}"/>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6" name="PoljeZBesedilom 85">
          <a:extLst>
            <a:ext uri="{FF2B5EF4-FFF2-40B4-BE49-F238E27FC236}">
              <a16:creationId xmlns:a16="http://schemas.microsoft.com/office/drawing/2014/main" id="{462CC8BB-A2F5-4BE6-BD55-789475CAF3C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7" name="PoljeZBesedilom 86">
          <a:extLst>
            <a:ext uri="{FF2B5EF4-FFF2-40B4-BE49-F238E27FC236}">
              <a16:creationId xmlns:a16="http://schemas.microsoft.com/office/drawing/2014/main" id="{D206D175-B5A9-4F78-9DEA-9A2190D0CED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8" name="PoljeZBesedilom 87">
          <a:extLst>
            <a:ext uri="{FF2B5EF4-FFF2-40B4-BE49-F238E27FC236}">
              <a16:creationId xmlns:a16="http://schemas.microsoft.com/office/drawing/2014/main" id="{F1371E97-F6BE-450F-89A5-67D313C7307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89" name="PoljeZBesedilom 88">
          <a:extLst>
            <a:ext uri="{FF2B5EF4-FFF2-40B4-BE49-F238E27FC236}">
              <a16:creationId xmlns:a16="http://schemas.microsoft.com/office/drawing/2014/main" id="{513F4200-5EDC-455F-808E-A9FCE54BB13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0" name="PoljeZBesedilom 89">
          <a:extLst>
            <a:ext uri="{FF2B5EF4-FFF2-40B4-BE49-F238E27FC236}">
              <a16:creationId xmlns:a16="http://schemas.microsoft.com/office/drawing/2014/main" id="{5DB0251A-B566-4922-8A9A-34C9F35E1EDB}"/>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1" name="PoljeZBesedilom 90">
          <a:extLst>
            <a:ext uri="{FF2B5EF4-FFF2-40B4-BE49-F238E27FC236}">
              <a16:creationId xmlns:a16="http://schemas.microsoft.com/office/drawing/2014/main" id="{065364EF-E39B-41EF-B2CF-A0CF55CF8A1A}"/>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2" name="PoljeZBesedilom 91">
          <a:extLst>
            <a:ext uri="{FF2B5EF4-FFF2-40B4-BE49-F238E27FC236}">
              <a16:creationId xmlns:a16="http://schemas.microsoft.com/office/drawing/2014/main" id="{4C0F7230-C564-43AD-A482-6FACF22ED0F4}"/>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3" name="PoljeZBesedilom 92">
          <a:extLst>
            <a:ext uri="{FF2B5EF4-FFF2-40B4-BE49-F238E27FC236}">
              <a16:creationId xmlns:a16="http://schemas.microsoft.com/office/drawing/2014/main" id="{E1460F9E-5283-498C-BAFC-74871370DB3D}"/>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4" name="PoljeZBesedilom 93">
          <a:extLst>
            <a:ext uri="{FF2B5EF4-FFF2-40B4-BE49-F238E27FC236}">
              <a16:creationId xmlns:a16="http://schemas.microsoft.com/office/drawing/2014/main" id="{141AA0DD-CE11-4626-987F-7EE77462BDB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5" name="PoljeZBesedilom 94">
          <a:extLst>
            <a:ext uri="{FF2B5EF4-FFF2-40B4-BE49-F238E27FC236}">
              <a16:creationId xmlns:a16="http://schemas.microsoft.com/office/drawing/2014/main" id="{9E989E2F-6196-4D71-8B60-9EAF1D20E765}"/>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77781" cy="198420"/>
    <xdr:sp macro="" textlink="">
      <xdr:nvSpPr>
        <xdr:cNvPr id="96" name="PoljeZBesedilom 95">
          <a:extLst>
            <a:ext uri="{FF2B5EF4-FFF2-40B4-BE49-F238E27FC236}">
              <a16:creationId xmlns:a16="http://schemas.microsoft.com/office/drawing/2014/main" id="{F665264E-0922-4EEF-A88C-8E00FC6EBF16}"/>
            </a:ext>
          </a:extLst>
        </xdr:cNvPr>
        <xdr:cNvSpPr txBox="1"/>
      </xdr:nvSpPr>
      <xdr:spPr>
        <a:xfrm>
          <a:off x="800100" y="56673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97" name="PoljeZBesedilom 96">
          <a:extLst>
            <a:ext uri="{FF2B5EF4-FFF2-40B4-BE49-F238E27FC236}">
              <a16:creationId xmlns:a16="http://schemas.microsoft.com/office/drawing/2014/main" id="{762ADD66-6D9E-499F-A984-63B2D3461FB1}"/>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21</xdr:row>
      <xdr:rowOff>0</xdr:rowOff>
    </xdr:from>
    <xdr:ext cx="184731" cy="264560"/>
    <xdr:sp macro="" textlink="">
      <xdr:nvSpPr>
        <xdr:cNvPr id="98" name="PoljeZBesedilom 97">
          <a:extLst>
            <a:ext uri="{FF2B5EF4-FFF2-40B4-BE49-F238E27FC236}">
              <a16:creationId xmlns:a16="http://schemas.microsoft.com/office/drawing/2014/main" id="{FED50481-699E-4C74-996B-01F2FE9B3870}"/>
            </a:ext>
          </a:extLst>
        </xdr:cNvPr>
        <xdr:cNvSpPr txBox="1"/>
      </xdr:nvSpPr>
      <xdr:spPr>
        <a:xfrm>
          <a:off x="800100" y="56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857250</xdr:colOff>
      <xdr:row>4</xdr:row>
      <xdr:rowOff>28005</xdr:rowOff>
    </xdr:to>
    <xdr:pic>
      <xdr:nvPicPr>
        <xdr:cNvPr id="2" name="Slika 1" descr="IMP_GLAVA.jpg">
          <a:extLst>
            <a:ext uri="{FF2B5EF4-FFF2-40B4-BE49-F238E27FC236}">
              <a16:creationId xmlns:a16="http://schemas.microsoft.com/office/drawing/2014/main" id="{8F880A9A-C610-4B95-B02A-C3F179E943DF}"/>
            </a:ext>
          </a:extLst>
        </xdr:cNvPr>
        <xdr:cNvPicPr>
          <a:picLocks noChangeAspect="1"/>
        </xdr:cNvPicPr>
      </xdr:nvPicPr>
      <xdr:blipFill>
        <a:blip xmlns:r="http://schemas.openxmlformats.org/officeDocument/2006/relationships" r:embed="rId1" cstate="print"/>
        <a:stretch>
          <a:fillRect/>
        </a:stretch>
      </xdr:blipFill>
      <xdr:spPr>
        <a:xfrm>
          <a:off x="0" y="0"/>
          <a:ext cx="6067425" cy="79000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695325</xdr:colOff>
      <xdr:row>4</xdr:row>
      <xdr:rowOff>127634</xdr:rowOff>
    </xdr:to>
    <xdr:pic>
      <xdr:nvPicPr>
        <xdr:cNvPr id="2" name="Slika 1" descr="IMP_GLAVA.jpg">
          <a:extLst>
            <a:ext uri="{FF2B5EF4-FFF2-40B4-BE49-F238E27FC236}">
              <a16:creationId xmlns:a16="http://schemas.microsoft.com/office/drawing/2014/main" id="{D89AD670-B772-4C45-9A92-8A12A6854D62}"/>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677141</xdr:colOff>
      <xdr:row>4</xdr:row>
      <xdr:rowOff>127634</xdr:rowOff>
    </xdr:to>
    <xdr:pic>
      <xdr:nvPicPr>
        <xdr:cNvPr id="2" name="Slika 1" descr="IMP_GLAVA.jpg">
          <a:extLst>
            <a:ext uri="{FF2B5EF4-FFF2-40B4-BE49-F238E27FC236}">
              <a16:creationId xmlns:a16="http://schemas.microsoft.com/office/drawing/2014/main" id="{A23F7673-7BEB-481B-B3DB-C4693EC77ED8}"/>
            </a:ext>
          </a:extLst>
        </xdr:cNvPr>
        <xdr:cNvPicPr>
          <a:picLocks noChangeAspect="1"/>
        </xdr:cNvPicPr>
      </xdr:nvPicPr>
      <xdr:blipFill>
        <a:blip xmlns:r="http://schemas.openxmlformats.org/officeDocument/2006/relationships" r:embed="rId1" cstate="print"/>
        <a:stretch>
          <a:fillRect/>
        </a:stretch>
      </xdr:blipFill>
      <xdr:spPr>
        <a:xfrm>
          <a:off x="0" y="0"/>
          <a:ext cx="6801716" cy="889634"/>
        </a:xfrm>
        <a:prstGeom prst="rect">
          <a:avLst/>
        </a:prstGeom>
      </xdr:spPr>
    </xdr:pic>
    <xdr:clientData/>
  </xdr:twoCellAnchor>
  <xdr:twoCellAnchor editAs="oneCell">
    <xdr:from>
      <xdr:col>2</xdr:col>
      <xdr:colOff>230333</xdr:colOff>
      <xdr:row>17</xdr:row>
      <xdr:rowOff>363683</xdr:rowOff>
    </xdr:from>
    <xdr:to>
      <xdr:col>5</xdr:col>
      <xdr:colOff>473364</xdr:colOff>
      <xdr:row>17</xdr:row>
      <xdr:rowOff>1943601</xdr:rowOff>
    </xdr:to>
    <xdr:pic>
      <xdr:nvPicPr>
        <xdr:cNvPr id="3" name="Slika 2">
          <a:extLst>
            <a:ext uri="{FF2B5EF4-FFF2-40B4-BE49-F238E27FC236}">
              <a16:creationId xmlns:a16="http://schemas.microsoft.com/office/drawing/2014/main" id="{BEADF575-B8E8-489A-A3E6-531D14F96D28}"/>
            </a:ext>
          </a:extLst>
        </xdr:cNvPr>
        <xdr:cNvPicPr/>
      </xdr:nvPicPr>
      <xdr:blipFill>
        <a:blip xmlns:r="http://schemas.openxmlformats.org/officeDocument/2006/relationships" r:embed="rId2"/>
        <a:stretch/>
      </xdr:blipFill>
      <xdr:spPr>
        <a:xfrm>
          <a:off x="4126058" y="12317558"/>
          <a:ext cx="2471881" cy="1579918"/>
        </a:xfrm>
        <a:prstGeom prst="rect">
          <a:avLst/>
        </a:prstGeom>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666750</xdr:colOff>
      <xdr:row>4</xdr:row>
      <xdr:rowOff>127634</xdr:rowOff>
    </xdr:to>
    <xdr:pic>
      <xdr:nvPicPr>
        <xdr:cNvPr id="2" name="Slika 1" descr="IMP_GLAVA.jpg">
          <a:extLst>
            <a:ext uri="{FF2B5EF4-FFF2-40B4-BE49-F238E27FC236}">
              <a16:creationId xmlns:a16="http://schemas.microsoft.com/office/drawing/2014/main" id="{11F9D825-C6CD-45E6-976F-951191F7745C}"/>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619125</xdr:colOff>
      <xdr:row>4</xdr:row>
      <xdr:rowOff>127634</xdr:rowOff>
    </xdr:to>
    <xdr:pic>
      <xdr:nvPicPr>
        <xdr:cNvPr id="2" name="Slika 1" descr="IMP_GLAVA.jpg">
          <a:extLst>
            <a:ext uri="{FF2B5EF4-FFF2-40B4-BE49-F238E27FC236}">
              <a16:creationId xmlns:a16="http://schemas.microsoft.com/office/drawing/2014/main" id="{13DD0D8D-FC42-42E2-9968-8B0907C20150}"/>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19050</xdr:colOff>
      <xdr:row>4</xdr:row>
      <xdr:rowOff>127634</xdr:rowOff>
    </xdr:to>
    <xdr:pic>
      <xdr:nvPicPr>
        <xdr:cNvPr id="2" name="Slika 1" descr="IMP_GLAVA.jpg">
          <a:extLst>
            <a:ext uri="{FF2B5EF4-FFF2-40B4-BE49-F238E27FC236}">
              <a16:creationId xmlns:a16="http://schemas.microsoft.com/office/drawing/2014/main" id="{C5987F73-93D8-43F4-B3E5-A3547D2C8593}"/>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4</xdr:row>
      <xdr:rowOff>127634</xdr:rowOff>
    </xdr:to>
    <xdr:pic>
      <xdr:nvPicPr>
        <xdr:cNvPr id="2" name="Slika 1" descr="IMP_GLAVA.jpg">
          <a:extLst>
            <a:ext uri="{FF2B5EF4-FFF2-40B4-BE49-F238E27FC236}">
              <a16:creationId xmlns:a16="http://schemas.microsoft.com/office/drawing/2014/main" id="{A1053B1C-F3D0-4676-93FA-C0C1DA22AFE1}"/>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619125</xdr:colOff>
      <xdr:row>4</xdr:row>
      <xdr:rowOff>127634</xdr:rowOff>
    </xdr:to>
    <xdr:pic>
      <xdr:nvPicPr>
        <xdr:cNvPr id="2" name="Slika 1" descr="IMP_GLAVA.jpg">
          <a:extLst>
            <a:ext uri="{FF2B5EF4-FFF2-40B4-BE49-F238E27FC236}">
              <a16:creationId xmlns:a16="http://schemas.microsoft.com/office/drawing/2014/main" id="{D2F53E16-AB3A-4D27-9F98-3DAA73A6DB2C}"/>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609600</xdr:colOff>
      <xdr:row>4</xdr:row>
      <xdr:rowOff>127634</xdr:rowOff>
    </xdr:to>
    <xdr:pic>
      <xdr:nvPicPr>
        <xdr:cNvPr id="2" name="Slika 1" descr="IMP_GLAVA.jpg">
          <a:extLst>
            <a:ext uri="{FF2B5EF4-FFF2-40B4-BE49-F238E27FC236}">
              <a16:creationId xmlns:a16="http://schemas.microsoft.com/office/drawing/2014/main" id="{94FFF2FE-B29B-4BAB-8618-F12F4F91E382}"/>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4</xdr:row>
      <xdr:rowOff>127634</xdr:rowOff>
    </xdr:to>
    <xdr:pic>
      <xdr:nvPicPr>
        <xdr:cNvPr id="2" name="Slika 1" descr="IMP_GLAVA.jpg">
          <a:extLst>
            <a:ext uri="{FF2B5EF4-FFF2-40B4-BE49-F238E27FC236}">
              <a16:creationId xmlns:a16="http://schemas.microsoft.com/office/drawing/2014/main" id="{E9A8295C-70EA-4422-88FD-BD683849F3C0}"/>
            </a:ext>
          </a:extLst>
        </xdr:cNvPr>
        <xdr:cNvPicPr>
          <a:picLocks noChangeAspect="1"/>
        </xdr:cNvPicPr>
      </xdr:nvPicPr>
      <xdr:blipFill>
        <a:blip xmlns:r="http://schemas.openxmlformats.org/officeDocument/2006/relationships" r:embed="rId1" cstate="print"/>
        <a:stretch>
          <a:fillRect/>
        </a:stretch>
      </xdr:blipFill>
      <xdr:spPr>
        <a:xfrm>
          <a:off x="0" y="0"/>
          <a:ext cx="6800850" cy="88963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6</xdr:col>
      <xdr:colOff>405180</xdr:colOff>
      <xdr:row>5</xdr:row>
      <xdr:rowOff>60959</xdr:rowOff>
    </xdr:to>
    <xdr:pic>
      <xdr:nvPicPr>
        <xdr:cNvPr id="2" name="Slika 1" descr="IMP_GLAVA.jpg">
          <a:extLst>
            <a:ext uri="{FF2B5EF4-FFF2-40B4-BE49-F238E27FC236}">
              <a16:creationId xmlns:a16="http://schemas.microsoft.com/office/drawing/2014/main" id="{57EA4584-DADF-48DB-A9FA-055A8EE9AA10}"/>
            </a:ext>
          </a:extLst>
        </xdr:cNvPr>
        <xdr:cNvPicPr>
          <a:picLocks noChangeAspect="1"/>
        </xdr:cNvPicPr>
      </xdr:nvPicPr>
      <xdr:blipFill>
        <a:blip xmlns:r="http://schemas.openxmlformats.org/officeDocument/2006/relationships" r:embed="rId1" cstate="print"/>
        <a:stretch>
          <a:fillRect/>
        </a:stretch>
      </xdr:blipFill>
      <xdr:spPr>
        <a:xfrm>
          <a:off x="0" y="123825"/>
          <a:ext cx="6901230" cy="784859"/>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6335CC8-326B-4856-BDEE-9070D4B9A35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78C643A2-920D-486F-A051-E202FAF4B6F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FF8A56F2-192E-47D2-BF4E-549152225D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4789D48-15F3-419D-AEB7-78F4BBD9ED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8DE6B6A0-68A0-4108-8B2E-8344A95EE8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6F88591-DFE4-4674-B459-47639C53E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7EBE96A-CFAC-473E-B937-BD52D95A26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089B4AD-0326-4B2D-B475-F9DEF0FA7E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1C88B61-C4DE-4683-B01A-37927F3E3B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999C8E4-42EB-4BA2-9C15-F7E1F36164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31F6AF6-357E-406F-8F7F-5F2B17AAB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0E82013-2C67-4778-8DCC-8A22E5B4CF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8F85468-28E0-4277-A034-F56DC4B40D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E9720B0-99EE-4185-A149-08CF1D52C0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6B05F27-90BC-4479-97BF-B2751CA8E2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B303FD7-6FFD-4754-8A9F-C3593AEAA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B164108B-B35B-4B15-A7FB-CFF01A876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DAC91946-AD0B-4BF3-9710-2830E92AC6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1C1192C-6024-4D91-98E1-F8E42B7ED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A743657-2068-4C14-8DC7-0D096DB138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D926EB1-FA2B-463D-B5BB-7653F2423B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0A7FBDA4-F786-4686-B69C-8805BAB787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8FFD4831-EFDE-404F-B40D-FE618A5A7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DC332D5-3523-4080-AE14-14AB5A17A0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2DE4A9D-64AF-404F-A430-196BC7722F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BC98E37-F0E4-4ADA-A94E-9FED5A0E03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A466F88-1199-4827-9665-9C3047F68E0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479E6626-862A-46A2-A37D-996888FEF1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E666352-3A03-4C2B-AC1C-7EC66D70D6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3029A64-5D5F-46C1-926B-FC98025C8AC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4D04A6EC-7804-4D96-912A-60DFDE82A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F90445A-051E-40B8-AABD-D091BF24D4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497D520-519E-4121-9401-8BE080F6FF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C974BC0-99F4-45A8-93DF-4E446BCD66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20FC8CB-C726-45AD-9C16-756855A85B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840AA80-225F-4460-AB46-E86B85FBF4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02D8924F-C608-4713-B30F-4A0E871E5F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34D5A0B-CCC5-4C0F-B9DE-B484990C0A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EC929BE-FF57-4A23-93FD-997C806472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BC2B741-3D3F-4804-A865-10AD28A351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866ADFD-D46F-41BB-BA82-0C2D14CC5A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467E0D9-97F0-4F66-AA3F-2DF194C48B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03499D6A-1BD7-4417-8B49-7FD67E9AA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BB31BD5-320C-4F59-8618-F2C068F25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EB23C40-A9B2-4B3A-AF98-A003D238E3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942D188-432D-4936-8B5A-53169C0501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7B2C3C35-F077-4C83-8A21-23572DA598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998B370-AC09-412A-ACFA-28A8DF8E62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E870882C-31CE-458E-9E75-65E2BA726B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69CBA15C-7364-42C7-ABA6-074029CE4D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8D0D93ED-0149-45FF-AD51-8417C5B2B5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84216F8-7266-40E3-8E8D-3A0B623BF2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309B8F65-3AFA-4A0C-A339-D8996EED30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D495B34E-845A-4755-86D1-15777332C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0472485-DA44-42CE-B5F3-CA15665A8C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842BA16-ECFA-4923-B88E-B1E365F513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0A427967-4D01-4F24-A176-475AD5C20E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B9BBC82-2F2E-4C4B-9F1A-E96496A67A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34495653-930D-4456-AF9D-AA9A2F17C2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3D0E58DB-BB89-40B1-81B3-B740EE210B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5ED5803E-310D-47D4-98F7-4A0876A457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DC4B59DD-57FF-4F45-BB43-7C46267D4A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58CE35B-F068-4609-BA99-0F00BC4FCA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0B4C6A8-E731-4EBB-9CD6-BDBA2EAD05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C208609D-D40F-4C53-9588-971C8DCE6F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143294E-F99C-4565-BFDF-4165437466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2E7F332-2DB4-4462-A33B-C11D74754E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08DC4B17-1441-4128-85D0-8AEE2536DE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DB6EABB-2D4A-4EC1-BAB4-EDBB7C66240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D9C0CE04-2FAC-4D84-9EB9-01D6B82A19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A7B4856-9D4E-42D7-B9E4-F8B0AAB488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78BB90DE-D723-448A-9567-A3C2135461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39F88F0-6B24-4727-8822-43FD3F0333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8700539-D96C-45A7-AE47-F6540C5222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9CBA93B-B805-490C-B800-01CE5B6947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65B03FE3-5E36-4DED-8565-8FC3206D51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4E55B2B-8091-4822-9A14-54C662ADC9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984B3268-DCDD-41E3-A754-2C97EA485A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82B0414-2175-4833-ABCF-A75D32B1D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41ADDF96-E7B5-4D53-8AFF-6EFBCDF230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D37059F2-6E63-4FEF-A9CF-5D9A092AB7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3A27B429-8B63-4985-8D1B-484DC2BE53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7EC0A2E-546C-4CF8-A047-019251240F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29E23636-30A1-42AC-839A-690BF40C5B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B8594F0-3154-46A6-852E-3989BBEE2A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36C73CF-98C8-4833-BEB4-193ABFCA48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522A7F89-99E5-4D97-A6DD-72A448B28F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8016C29-F3D7-4B37-A0BB-4685814D14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5E7D6889-961C-4500-9DA8-0EEA1FDAE4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7084915-2D4E-4D60-AA44-2B48CBF240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A3FBCEF-DE52-4502-BA98-2770D1F287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DC58A704-7880-4AE2-86AF-2D8787C1D4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C3285AAE-8BEA-465D-A4FC-5CAB5C15EC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AFFE2042-CDBC-476E-B058-9D490BFB3F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5C336F13-CDEB-47FD-8422-BEB026FEB62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350B72D6-7A3F-4982-839A-58E59045E50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638175</xdr:colOff>
      <xdr:row>4</xdr:row>
      <xdr:rowOff>59137</xdr:rowOff>
    </xdr:to>
    <xdr:pic>
      <xdr:nvPicPr>
        <xdr:cNvPr id="2" name="Slika 1" descr="IMP_GLAVA.jpg">
          <a:extLst>
            <a:ext uri="{FF2B5EF4-FFF2-40B4-BE49-F238E27FC236}">
              <a16:creationId xmlns:a16="http://schemas.microsoft.com/office/drawing/2014/main" id="{B6750D1A-86C7-4103-A2B2-D773C31D4B02}"/>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A342F72-2886-4093-90F3-F1E307570164}"/>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B45CDB70-2281-4451-9383-4B78EE21B22A}"/>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2ABACE28-651A-4C51-9EF4-3326F096FD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0ED6219-9352-464B-90B4-B5DC199C47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F866880-86A1-45D4-8C87-6C1558B6D5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1D80DF9-B763-4C78-93D4-C23D70837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60DC2A6-5565-4B4F-83D7-837B0DF153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0D395E02-E704-4A92-A859-7EDA3ED8EB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32678F0-ED95-4529-84A4-5501ECA02B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2B36C76D-4812-4EDE-B298-654CE7DF77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0554AAA-97C0-4638-8E78-AECE60179C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CD87C0B-FD17-484B-A9F4-C58C6F867F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0DD7615-8889-4801-9CA9-7C042065C5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A75331FC-9E63-4E7F-A2A2-A9D315F354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75396EE-E2C0-49CA-909E-389435199C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3A8FCF6-52BC-4074-B154-A68AC2FF74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9ED91DB-70F5-4452-BCB7-77D8DBE397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CDAEC52-1639-46AD-8EFB-3D4777542D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1B3DEFC0-DB28-4F48-8DC3-A64B2684F1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0A7B6FC4-5EDD-4DC8-AEFB-2C2101C8D4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E5C4A04E-9EC8-4D27-BA7D-0303E8AA8E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3797A3DD-52A2-4463-8728-CC5A746EA2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827A7A94-8B10-4DDC-AF31-66B8A0F82EA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B1F6817-9C5D-4602-93CA-B7D370FBFC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78A9EC4-6FAA-4565-B6ED-93F55D174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41426ED3-DF16-4FE0-A4A3-DE79C14D16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65913F5-3811-4A5E-9C36-7E9E4F1869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27EDAD64-D8EC-43F5-9612-26F0A4BB50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3CDC820-93D6-4F61-9E82-6B7008C2F9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6D72C1-544B-44FE-9BDE-BD95A723B0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4B47B7A1-3D93-4169-B328-4CACB9E0C5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926DB2-8738-49C6-972F-5EEEB3741E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B2B662F-0AE2-4D15-BEAB-0BE6F31B06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E50D449D-D153-43D5-91F7-5E1C71FD18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263CB61C-B7A4-4D9B-AF29-C5B6EA8F06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223C4E63-9FA9-4EDE-A19E-4DEA183D60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ACD1680-7AC9-42DD-B8A6-9AB00F7E12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040F815-974B-4798-8179-D607CDA9B3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D8670B4-E4DA-4F68-A4DF-1ACF97F3FF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949D7783-05DA-4A34-AE45-F0C903B30C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DB506E7-F6F0-4C78-8E3D-0A39E63D96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72A1749-0150-492B-868B-A47E0B0D8B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5EC8B25C-FAB9-4695-86F7-B33075C306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7AEABB92-125B-4AA2-B091-540099814A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079970F-FB7C-4053-9FB9-B5B91AA916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0E07FCA9-CDF4-44EC-8E6B-4980452842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26285B7-3DB2-4600-889E-F7387ABABA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17C1238F-3C6A-40E3-BDFE-01FCB68D27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2708F0B-DD6D-4C3D-AE5B-66EDECCAF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974DFD1-64A8-419C-85AB-EA3EB7EEBE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C60F046-CF1A-46E2-9B82-67C26B2167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5A070AB-E587-4F06-A780-779A2945C3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053EBADF-B93E-4DA1-9255-43F318B91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39C4415-2A54-4A64-9C4C-A3429C384C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3CFFAFE1-1A38-42F5-85A6-3E74F401E0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308B5654-6DFC-41B5-9180-53D6EC79F4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C309D9A2-D370-4C3B-BCAB-5C765134A9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0C91352-177F-456C-B9A0-3124EDE22A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F2CF7E16-EC74-48D1-ACCC-A7B05D9A4D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BBCDC67-AFE4-4542-AE8D-C6546D8DFC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16077E7-A8F4-40E8-BB10-1F5206C8321B}"/>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753B9D6D-BFB8-4708-8D61-1901DEFEC2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F9F3C84-BB19-428F-A147-6228AA6B88F4}"/>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2E7DA2F-2C23-430F-ACA3-7F779949267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795980F9-CCD8-473B-B46B-3A6875A47453}"/>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5A0A44E-4E55-44C9-883F-E83BCADEBB02}"/>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078B16C8-2500-4C97-AB69-BDFD806F7F72}"/>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455613E-7FA9-420E-93E8-C2FB8A1D164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7DCFDC8-59C1-4F84-B45F-50A69FE061FE}"/>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B335871-A797-48F4-BF1A-3A47583E87F7}"/>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4B929B9-7CE9-4ABD-A91C-669B6DFDA74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ABF5CCE2-19D1-4B17-880E-B7F7832F2DF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F3010C1-5216-42F9-AF2B-7E402330721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99D945F-81C3-479F-B051-64CD289B2B6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41696A8-8D07-4B15-9EF8-C1717E008B29}"/>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510C7BBA-121B-41E6-8772-5493C7CA5D6E}"/>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96B6C7D-A2DF-4545-A8DD-78B652BDBB6C}"/>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B34EBEFC-928D-47C7-9EC6-FA046D10FEF7}"/>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C78E711-68DC-4BBB-8F82-07711F816A5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91F499B-F506-469D-A923-E65134EECEE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57AEFA7-3D5E-4A65-854D-63A2E0FCDC14}"/>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53BBC99-4BEF-4626-9FCE-6CC134F58445}"/>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616126E-B88C-477B-961A-3CCEB0AAA55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663C6AD-331B-4221-AD5D-B3FEE3AE64FC}"/>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38C4DE5-D213-4132-BC88-1EC9A691221D}"/>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4848187-0CD1-4D41-BE72-9B43C3848D20}"/>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C9C59A73-8091-4E2E-8133-3B2119650AB3}"/>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A4EEBC0F-90D1-4A6C-B1EC-F7B5DA0FEF8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A27D45D-A75C-4438-A20B-5C4C8F9F58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66565422-A389-4DDA-8D51-E47B5D6C7AEA}"/>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50A4F076-B375-45E9-AFED-5546200BB38B}"/>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A123F2E8-D493-490E-B098-17C70E314ED1}"/>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9EDD8F87-2293-4958-97D0-FB974B6693EF}"/>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C3ADEBE-4744-4F51-A882-72D7D0477D46}"/>
            </a:ext>
          </a:extLst>
        </xdr:cNvPr>
        <xdr:cNvSpPr txBox="1"/>
      </xdr:nvSpPr>
      <xdr:spPr>
        <a:xfrm>
          <a:off x="800100"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2601A09-462F-4D02-93CE-F57CABAC3529}"/>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11DD9E80-43F7-4A8A-8B23-17E9915F1866}"/>
            </a:ext>
          </a:extLst>
        </xdr:cNvPr>
        <xdr:cNvSpPr txBox="1"/>
      </xdr:nvSpPr>
      <xdr:spPr>
        <a:xfrm>
          <a:off x="8001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131DF481-9DD7-4385-8F5A-4B95AEC06AD3}"/>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57F6FA7-D1A2-4C3C-8C55-8D1E8BD167D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D55B47BF-D7BC-43BA-95BD-EE5D0814DDB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212D6031-8801-4ACB-9430-6C1723D29D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6B2E50C3-C42E-4ECD-B192-9F2CBCBA07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EFD1CAF-3799-47BA-9BCB-BD77C31718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0E6D91C6-6607-4745-8E7F-DDFF23F5BB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69279FE-1610-4ECB-ACBC-AE2C092A9D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B82D2AF-272A-414C-A127-3B8825DFB9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F36C9CB9-8CA8-4337-8091-689FEA41B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1F9149A-C2F5-4FD8-BA44-B924F59F96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6B4AF5A-F93F-441B-BFC7-0E17E8E44D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7B5022A-DAB1-4297-8802-DE30E7EA1F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2C024957-3E6C-498C-BC48-CF879F975A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76F24541-F169-4D22-8FAD-B37E144301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8839BAE-80EC-4E22-8F2E-AA39131A8E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7BBD11C-C36A-4658-873A-FF075C8FD5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B863FD02-59EE-4C67-9FBD-0D1CCAE4A2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D38663C-6858-4E31-8495-69D0CAEEAE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6CD2BD1-CBCC-49F7-A655-A28C87079E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BEF5531-8E99-484E-AE2A-2E6E3173B2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C9F2469-9744-4AC1-8BD1-4ACF288CFA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AAD9CBE-3917-4CD3-9D90-6AB638AAD9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44A1D549-2A89-4D6E-BF16-28E9422F12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90049C1-8BC9-4BB3-BA65-1D6E8858C2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2F7A4FD-33EA-488D-BD8B-6D418BFFA2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D55AE33D-A7C9-4642-8E1F-11347789E1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8F5E632-C2D8-4460-8A71-8C9A88FEED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19D980D-6EC3-4115-A4AF-8E55EFAFBD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685A678-0130-4366-9F67-F23FBB309B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42CF8D5-350D-440B-A37B-CCAE3F1FEF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A49D4115-634D-4959-91D4-F62B69872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8368E0E-C875-4442-8E7B-F13E81B3C6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E59BC819-86A7-4EB4-9099-C112425116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56C11A2-BB11-4A15-B168-FA33610E9E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F51CE8A-F7A0-423A-9EAE-C825EC3848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1917F9E-AB2D-4398-80D3-5004569A6F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8CB2519-5410-4F35-9878-B90C2A2745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88A3402C-BA7F-46FE-AB79-25137E53EB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A08B68D1-19FD-4AD7-8FC5-2673C107A9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7123C1B8-70DE-4A70-89A3-AE13A235F6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DB6D108-70BB-4A89-A2B7-5AB8B7F5CD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586AE4E-9791-4DE4-98A0-BAEB3C0D9D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7526E2C-7C08-4B04-BF7E-8A2CE36B8D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63F6E1FF-CBEC-4A20-95EC-AE57BC6338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B292BBB-A5D4-40C5-8778-1063320B68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C451240-9C50-43C6-B00F-DD0598ED40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4B5547C-59F5-42D5-8263-5C83C6F9C0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5BA3801-1C96-4C8F-A936-32974CEF10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46E24B0-1D49-46BF-959C-86060D1F0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0A7C88E-8413-43AE-ABA2-CF29A42B50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C7C32A1-9B66-49D3-9080-01B6CDA66E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93ADABF1-9EF7-490A-AD79-04574E3BA8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03D44F1F-E58F-49AB-B8AC-8E9F6CEB9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00853A7-68D5-43F7-8130-15154F4AAE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D01382ED-CBB7-4898-85B2-E029D0F03A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AEEA1B7-AA21-4217-8C7A-208CDDF5CC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AD7943E1-A32C-430D-8E3F-3FB4501513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AFAF6C2-1559-4DDC-947A-922EA3FE7D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E7E2A2D-5FBE-4897-999A-D48C8256AC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CA111E72-B6A9-4866-BF90-EE97E56509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37266EB5-7091-4657-BC18-E809898B1B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FA421342-812F-4C6E-AD6A-C6E0CD4CB7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93E1739-B939-4305-8EEC-A009991E88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FF7B3D21-8198-489B-91B0-242F0E6875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A013EBA-F444-4DD6-98B5-295922D012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2CCDEE8-3B3D-4427-A9F5-F5B8D60A48A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8376770C-7407-465D-9068-7922D8691F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2CE8D66-0DD6-4E83-B771-9D137F0F07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A5A7CF9-0FC5-4BA1-B76D-4117BAEA9D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A4F9927A-7235-43D7-8E5E-E5A532E094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75D401B7-C998-46C2-907A-27374EB1D1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3B7B5EE-CAF1-43F8-9735-BA2580C893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62FB53F-84DE-43A2-B9C0-469832E614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1B59BF4-98C9-45AF-968F-496DFAD95F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84D07C1-C568-4A93-8BA6-C1EEF603E5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63D2F84-D6B4-4464-9E05-9701C6C9BA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591A56AD-EC7F-4735-9852-69477CD0EC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DB2F5A6-A1A8-4D6C-8D8A-1077588845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94FFFDB-471B-46DB-B3B5-1997FBB18C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2A0C344-0B9F-46F3-8CD8-0B7C91FE89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333030B1-47EA-4FEC-B215-3B691AB940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6D012605-0BEB-4D77-BD41-9A4791FAC2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AA53093-3161-452C-9FF3-DE04F68127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DB80C04-7CDA-46DD-9431-724496DB42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21C3E0C4-968D-41ED-B34F-0975F948F9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E2EA52C-42C6-4470-85EA-A79358A5D3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3041FC4-C7CC-4520-8B28-7F98B17951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92CEE365-9F73-45B5-B8B9-D03C51E134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AE24F42-32FE-4350-9750-B6BC6C2281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46CCFC1F-253A-49CE-A939-EC71DDA762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F7F7DDE4-B7DA-44E2-AB7E-77BCEC8E6B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3EACD356-C7E7-44ED-AEE6-C79E08E2600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05B6F599-5EA1-46BA-B3DD-FB04ECE42B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6C7CC17-5458-43C8-8C05-1EF3A5AF1F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348CE994-EF5B-45CA-B22E-508A7812DDF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05D630C4-47A4-4E36-97EC-C8B97C4AD16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AA2F45A-F2D2-4D46-BEA5-A73DC20A49F5}"/>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6D63A274-45CE-4B4D-AAF0-9FDC65698FF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3EBC0799-5943-4DEE-9EF7-2D9FA942E65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9DB1DF4-817F-4351-8EE6-90C8081432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C1C18521-B18B-4975-AE39-FFD2252A56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B8F20F6-7B01-49CF-8D2A-8C9C0114A1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7F2F0087-9552-4846-ADFA-50660EC25F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DEBC6DA1-21E7-482B-9E87-0679E17794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7B48270-92ED-4B00-8007-5C9FAFC1A3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F96C0DD-7EFE-4567-8D30-C1491E4265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D6C412F0-B4CE-451E-BAFC-528C46526B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F174425-B2EC-4683-9A5E-D89151CFC9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E4152AD-3E3A-4931-B2DD-CC7ACFC872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895586C-0C6B-4979-A468-C7A93376BC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40E4B648-6D7F-42FE-A776-2D5033B3A3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238B950-B2F5-4AE6-8B61-55CFEE935C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F6D7090-C0B6-4675-91EF-D1DE73090E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817583DD-47CD-4CFD-BE7E-F3B6AE233E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8A3DD93-3AE3-45CA-9B56-9189A6F73F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FFCD68BF-A47E-42B8-BA50-8CFBF0A5FBA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FD3BC7D-07CC-471E-90F9-AA91CDCB18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0A8088F-994D-46B3-B046-0F612235DF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ECF8E9E-5E5B-444C-99F2-E780C88E54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C7BD4AD-5FC7-46C4-868C-D14055571D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A1B24C1-9BEF-4BEE-A0A9-991A5D5CB0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01D3D13-AF64-40F2-A0EB-ECBC5026FC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A0E4592-3865-4B1E-B72C-9358027FB4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4C50E61-7945-40A1-AF62-AACDFE18A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F1B6372-1310-4376-85B8-538BBFD804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010E176C-2CAE-4702-9A84-E7CEB1CB4B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C42780E-CC9E-4ABB-B0A2-AC93B420EA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680FEAF-12ED-4400-AC30-3A010B5BCC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CA5CD12-562E-46A4-AA76-056DAD98D1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070AD1A-3FA0-4228-812D-D396889CAB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8A7F279-99BC-4790-92E0-372BF402DC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015A58-7F65-4332-8A28-4B5B5EF1C9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5EDE7357-684E-4A46-AE6D-CE64CAA8C3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630C8E7-A210-4579-8959-EA1F6B78D4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6F701611-15BA-46AF-BA7E-B025E03C34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F3F4DC72-145C-462B-901D-6BB66C563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1611BF6-5F58-4F6D-B7B0-FF2344719D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9E0712E-62DC-4AC4-9D37-F7241014CA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4267EEC-6E8C-415B-AE9C-5EB4D740E4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A8FFDC9-6EFA-41EB-B5D1-1DF15A5485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91CC42E2-9264-4974-AC56-C8457C6F2A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A9CAFEC-C998-4924-B714-AA09A63F83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B3B3B82-1D1B-472F-AE7E-C5E1C8F80E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D534756-58EF-4EE0-9448-490AF12E25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F4C20AD5-25C7-444C-92C8-40C6491B25E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2A5EFA4-AF7B-4D7A-AAAC-9FA4D38271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6B9095E-DBED-4310-9F34-5109D5E5C6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E67AE3A9-31E0-41D8-A7B7-D1014AEED5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0D6947AE-E0D6-4148-8242-0B11243188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3E73E83-F83B-40F4-94B2-F413099FE5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3ADFDC64-5DEB-472A-BF5D-ECF49E4509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6E41E225-6DD7-419B-BA0D-32E35B2C49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79BEFE5-FF3D-43B4-A33E-CC554B1297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024C265-8004-4FD1-98C0-4533438CFF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20363BC-DD39-4873-8472-1A59732D1C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8DB73DE0-A253-4B0F-B127-1D1A3C8857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3763191-3233-4F7F-9E9E-7DC80E618E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A6D7442B-1EA0-49B8-A2A0-349CCDC91F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907937B-921D-4514-AC97-043D3CB694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E629859-8483-476E-B9D9-BCB88AA005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4E9F7F34-C565-4659-8D9B-25BAFECCBB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AE679CE6-064B-4E0B-AA84-96181F6490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2337CBAD-5E17-4F90-864F-DD53FE1708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812A660-7D68-4F8E-8D07-95B3E6C6D8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F42BABF-AFB4-4030-AF43-70DDAA5236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7D0B9F3-BF03-429D-9E8C-6907C696F4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5D737D-4A9F-44E9-9A60-FE583D034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9B46FE37-56CB-4539-91B3-1D3AD02E0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CD118DB-9C1E-4FAD-B578-22505BE2FD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42E8DB7-F1E6-4614-B0DD-1A8D306047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C2D4941-A31D-4AE5-A7DC-41ADC1705F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6CE9FABB-5128-450A-805E-F8C29D6728E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674D02C-BF22-4BDD-B896-BE97C19A5C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4F4FDAC9-DBE6-4EF9-9EF9-0360E0436D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F68C04F-068A-41B8-962C-D9BA5BEF7B5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6CC5F943-ACFB-4302-9C1C-CEEE97F44A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CF33D6D8-B941-423D-8CD2-6A283F6272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EFB7CD35-4343-47F1-B390-23B1E3A875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E0B5EE55-4A9F-4242-B0A6-B61B24EF9A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D3B037BD-20FA-4641-979D-7AB0228F0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DA37625-440D-4143-AB0C-864D25D872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8033CE5-2DC0-40B6-9078-80C826D28B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CA9AE15E-9F16-44BB-BA2A-5BA63AEA2C9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FE55635-B324-43CB-8AE8-3993E1AF8F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36B94AB-037B-4211-9CC6-0E012AC0A9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E63634C-AF05-480C-BBC1-9FCE081B03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71255B43-E2E6-4776-BC96-244479EB03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2C7A51FA-DBA6-43CD-AF93-0C34F013E5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9A7E384-2C53-49E4-80AC-6D3EE680C2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675336C-6335-4A1D-9352-44ED37CD95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17D22193-0257-4759-8585-3794EFBCB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0B12CBCD-A9C4-4374-8F9A-445F9B8AE1B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A9DD814C-8C59-4560-808C-D0100040558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866588F4-5BB0-421F-89B5-3BC407221C77}"/>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81FE679-A886-4276-83A9-1D55DC85867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025A3ECF-D8CB-48AD-8FE0-772BED28610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DABF40B-FE02-4103-945C-621EC48256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E5117204-D81A-471A-8C52-9D795AB81A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BD23528-96AC-4A99-B588-002669CC66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D4BC60C7-08A6-4FD7-80FC-B1DF2190E4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C63CFA9-323B-45CB-ACDE-1D741EA3C3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72B63BD-A2EE-4994-B4B2-32ADA5D114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E8CFDA5-6DC5-47B1-89B2-3A8EEAB1A5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CCC1BBC-9CF2-494E-836F-25A52F7F43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A8F7957-40A2-4D83-8168-D8F1B82A9A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041CAFC-AA25-440A-B84D-B4DBE4B5E2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0B3BABBF-B81F-497A-87DF-95E0138C03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9CA73398-F161-40CE-8446-1938D1DCB7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BAB5BD1-F739-47E9-A1A8-CC47DC0A2A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A80B02A1-3841-49F3-A987-DC1F52F45B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6206EE1-346A-49AF-8C74-BA8FE07332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66A6D2C-68B9-4548-A01D-97FBFCB86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E2F7D995-B47B-44F5-852E-8637439BD1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8CEC0136-CED1-426D-ABBA-B8CCC88E75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DDCF56FF-AF25-43A3-B658-D437BC8980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92EEE3-827F-436F-932B-98FDEE22A9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61F4E91-75B0-44E1-B6F1-4C30F18552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2460647-8B58-45B0-B7C9-383D43B3A4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1DC6C2B-E23A-4098-BACA-6B082539C1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EB4E0C5-9419-43C1-B34F-AB00DA995D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F94DE046-BE7D-4F66-8E26-0CE36F17E2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23A8262-2E44-4736-99A9-33B60553BA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C8D8200-8383-4763-B074-2E099DFB05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76C9862-70EA-41DA-85E8-05F7FED06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91878476-BE6C-457C-8B91-BCE449CFAA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0EE3D53-F973-4A95-B6D3-31A2B4E519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54B1640-412F-4574-9EA6-56E37DA4B5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8A17B163-0349-4C43-9ED9-C0A7CECAAD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F0878B6-6178-4508-8CCD-DB0AB01F14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E9F289F-C8F8-4574-BCDA-C669A4CE34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32D9637-B7A8-45B9-9911-DE932417C6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F85CBDEB-DDD3-4D3E-AB0E-8EEC20D016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DB151F0-9B55-4C6C-B3E1-686A543344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DC261BD1-EE7E-49E4-936F-59D48C6236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54357386-39C8-46F8-A3E1-ABE703B15A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8D2856E-350D-4D6B-A847-D2E462817B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718C096-7E8B-409F-BD72-AABA84077A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CCC2ECA-15E6-46F0-80BA-A5E6BE31C3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D375580-0BB4-46E2-9E89-D20FB31D20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3280F0CD-BD3F-4520-91FC-E05253024D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A2EA8AF-B9B9-432C-947D-0249C2C593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02700400-8EB1-40E4-9177-B3F1DF2CFE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AD273FBD-6484-4B0D-9789-53E2E56D54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54B304A3-3E0A-4FB4-B6B9-E576286B87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9B82786-2C99-44BF-86D3-4AA9D51D3D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DB932B1-0C76-4BBD-A968-588203A7B9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2390798-EAC0-426C-8F93-F0AE7E6AFB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D01FA9E-2390-4E03-B7F8-721733D7F1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0540C56-44C9-4772-82BF-5BCE11B3E3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88F7EE26-9511-4D18-B78E-F91224524A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7904989-45D0-4115-AF42-D13574CADC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AA2B9DD0-DA59-471B-BF86-CC4CA5C71C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22843AF-E1C3-4DAE-A364-D31FEDA90F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F3807D65-F208-4089-8E9B-4330A23CB9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0A9FC535-FD5B-42F4-8683-BC56964128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1A6795BE-65CD-405B-97B7-7CEA1C503C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C20D0C85-95F1-4FC2-A318-34F18233F0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9EF3321-67C5-4975-89DA-B20FBF5E26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A2719E3-0468-45C5-91D2-DD04E4FB8A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481C86B7-98D5-401E-8CD3-DAE8117FA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0961D4F2-D1AD-4792-B0ED-17D719887D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A2A2853-0148-42BF-A0A3-0AB499E778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8636163-56D2-43BC-9A25-AB7651AEF8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EEB6FEF-FBC1-4C20-AFA3-2851AD8CE8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6EEDC54-CACA-40E8-8757-A2BBC1C9D5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F23D3B33-9AEB-4E1E-8E43-2AC64B776E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1319BE5-160C-45C6-A2A4-720EB15F37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EE86C5B-44A7-41F2-B994-D287AC3E67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A63AB21-64EB-48E0-B89C-09DC95BBF1B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C45DB5C-911E-49B7-9FB2-5F46CC23F2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66003EE1-8217-43AE-B1B4-07D28EB5CF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65D359F-41B3-4223-9BF2-68BF7408EF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3621E4A-B68F-4DE4-AAC4-5C80032A39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AAFE0D49-CF86-43F1-B7CA-CE18126555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22415B9F-AC74-4C79-86D8-C9B94B2BE0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CE5C7C22-BB34-4BDB-BB88-2C1E754AA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8AF67B12-0AA0-4CF8-AEFB-4A16EF40EE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3044BCD-D68C-4FF3-A9D4-3A205281C9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989C9C5-B4D2-450B-BCC0-85DF26ECF7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8F36C87-AA58-4DE6-95E5-5BEFB88329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8542BC7-3B48-45FB-B271-D9C4DE1A3D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6A02650A-1704-4350-8C31-04AD6E1FCD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8788ADF4-5ED4-493B-8170-B650EA4984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260BF780-D168-43E2-8167-74EDFF0E96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B758CF0D-8E26-4806-A694-26AF8ED3999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3DD3DB66-C636-4DA7-B168-A692BC5461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DCF44E1-586A-4D73-912F-2E17C94FCC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871E3391-83BA-438B-B7E7-78B1731F27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EB55A316-5423-4E38-917D-DA0F5A69865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6C3D5D2-80AB-4967-B53D-C0A01DF038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F496A4E0-494B-4478-8543-68CA3F8DE4E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C9FF1B7-002D-40A7-BC86-2D0AFC32343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302131F7-5B45-43B1-905E-25CF1396FD4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1CD1C94-3FA0-45F9-855A-D6ACCE90DE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7A28C0CB-D350-4D22-A625-0287F20D94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1A454FB-36B2-455F-A595-3446DD19E4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06BCDA58-1E66-4BF5-86C6-2006B9A026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797587E-8A8D-4B92-A74A-92990CD1DA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FF72C74-922B-405C-81E1-BA58E59E58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2597231-89EB-4F78-875A-E1B6BE3D2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19ED922-B0D8-45AB-B944-3BB68A7E63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023116B-616C-4B8F-A95C-0BCB928DF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EA96F77-DBC2-4CD5-A9DD-D6E23B25A1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9B72FA9-4975-4492-8EB6-5984B12499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90A08D6-B2FE-4D38-B702-4EF6E7DE70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F6C63609-988E-4BFB-B804-6A0F421177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A686002D-331A-4C34-82E4-42AE152FC4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31907CEA-6C77-4DE3-ADCD-1779A3F330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9BE4402-D525-4348-9E77-E3EEEAC9F4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CBD83DE-4FEC-4C8D-A13E-D49A24FD86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4266126F-862D-43DA-8AD0-85F1C5C89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F59904B3-94D9-4678-9BFF-17AAD13F4B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21CC51-040C-48EC-BD1A-4F1E217817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F7BC526-CF0B-4B17-B9C3-26A9E46DFD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663FF9A-A571-4233-A760-FB0794C951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36F28DA8-2061-4F5D-8CDD-DF48AE492F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9A42E63-8A84-40D3-A262-4006D77D78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6AC05CB-8001-4BB9-9306-68CDCC95E1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03D78926-9440-4747-AC91-964A8FEF32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E0F21F5-5D4E-4668-B697-88B14D0C0C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3EBCE695-7702-4D7A-9443-7446DDAA4C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6BC16566-EF05-4F43-A717-3D30BD16AEE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97506B3B-815A-48E9-80BA-C2AFF34DAF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00E88A43-F7CB-41B7-AA40-3A06D0EA36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385D517-4208-46E9-B79F-F9957A9B1D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6456975-C9AE-4B86-BF0F-FB709DE797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89BF9DCC-CE9E-43EE-B058-9D690B78B9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8B0984D-FA15-4195-B4FE-3A7355049F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DE037AA3-0642-4A34-AB10-F633E91EBC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5B9D319-9E9C-469C-8E79-1352A09470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B1430588-276D-45E4-81F2-16271CD944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A8D5C04-64F2-4DD9-8166-3C26425346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5571580-8942-419B-9779-B2290547C4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DFB8D9DD-DF34-4E6C-AE23-E159FF513D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BEA526BC-2C67-4355-BD6E-D78F0BDC20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7350996-A6E7-4672-9B39-B2A140DC02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2B61835-8348-4F17-B87E-881B8FD15D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B074C9F4-41FE-4148-B184-CAE168E75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23E74A55-A9C4-4AE7-9D5C-6A062AB10A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D4857F0C-8862-441B-90C4-37A88FE7AA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31AE1994-1E8A-4B3C-BDC0-24E76ECADA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3BA0861B-826A-4817-A7F2-A07ED2037F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F43EC25-180D-4591-95C4-46CF935DB7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25B4794-54CF-464B-8CCC-EEA7A8457C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B563D7F-8D9A-4C10-A2A0-12F73C674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E35B4E5-5AD2-4F79-9F83-D60718A608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EB50BE20-31F6-4960-9375-8968847E68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F17E0F5-A83E-4BC3-8611-AB38977397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FF7583B-6DBA-4025-AC42-17D0AB1AD4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C393FACC-6CC5-471D-B53E-74D9E122BD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8583FB2B-12E9-4EC8-B134-0FA0DAFD72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3F84775-324D-4819-961C-56C488284F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2A3F2AB2-F8D6-4740-924D-E723E92AD6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CC90F5A-C2D6-4A16-860A-AE1B1ADF2B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C677EF7-239B-497F-837E-22144B1A4C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C841256-0F17-4793-A213-68CEA35405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D87F472-D9B7-4030-AF77-2EA8178376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726C6E8-DFB0-452E-B89E-57583D45B2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8B6DD50-6A6B-4188-A6B7-AB27C04E7A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55EBE1B-A747-487B-8DCB-B01DA00F21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A10A708A-7808-4192-9EA6-C07EAB478D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B38DAC17-2608-4D5E-B5A2-CD8BCF99D1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72D02F6-E336-4256-B012-F90CD48ABCF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7E137C9-66DA-4E61-B67A-93778E0907F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C23B624-29A9-4B34-A82E-13100FEC95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249FBB6-0939-427F-AE2B-5ACB7A4BC5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50B3387F-FBEB-414D-A0B5-72F1FF4123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E5361642-24BC-43AC-BDA2-65ACC434E8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7D0D4C1-0B8D-49D4-AF3D-BD8FADE4567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8CAFCCD-94C1-4702-B867-4AB10D490E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9E199D6F-FBA6-4009-B137-C76F505A03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764E044-6B80-4EB2-BF19-D80105256D4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44B27392-4D87-4004-ACC6-2F9E6D2C60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C69EC57B-D09F-4DA5-B9C9-2E93F025F4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A60A2840-D120-4739-8545-46F52E4FA4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7A0B7E9-B4B3-4DC5-8AFB-A95E142C5A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80FA36A-887B-49A4-951F-EAD38035C1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22D9C582-B246-4AFC-8A8F-DC63502B03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0A3D379-16B3-4247-87EB-79D493E586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B70A8BC1-5212-411E-B097-24057CB74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F1B4E7F3-594E-4ABD-840D-20CD69E423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A5ABE28-EB9F-41D5-8151-3B8072EEF1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1F7B00C2-B605-4D43-8CF3-2D89F255C5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0106A648-923F-45DF-A0BE-5D21DFDA60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EF78599-89A8-4700-9638-1A217E7428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874ED5B-4E2E-485C-A6BD-099978F7607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F95420B-7454-4C74-809E-FC41D9BB52D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277079CB-0D90-4232-AF88-4A15F295720F}"/>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31F9220B-029F-4515-83E0-F30B50715F1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61D2949-DD84-4BF5-A908-8314F8906DE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9983B8B-69B5-40C9-8E13-B5A444A7BC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C5CC89E-AA6A-4BAF-BBE0-02C1F6378E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DFA11DE-6685-4A5F-B896-AE5BDE80A9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A0EEFEB-42D1-48FF-B97C-440516C110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FFB585D-7921-43AE-A8C0-5B92F4265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780C488B-D56C-403F-8B5F-6D05C43961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020C393-7DC8-4D3A-8015-6941DF6EEC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B3E4322-0704-4775-BDC4-31158BBAFC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08BA6F8-57E6-4DD2-9D2A-61C5A87B6C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9E31051-4AD7-4193-A527-5B0E84F120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FC694E9-0317-4D13-8A69-6B9B28941F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9A29044-1788-4DC8-8A51-F0772495BC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4318B78-903B-4BFC-9535-37106AAA51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7234820-76EF-404E-96F3-118A2892C6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DCAC8247-428E-4EB7-8508-D805867BD0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7CA8EEED-F5EB-4394-B46A-71A5B430D7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6BA42ADF-9018-4965-B3B0-465C0D776A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393916E-B014-4AC6-A758-16E6C4C50C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7FF28B0-D814-4BE3-8C60-FACA92D08D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93FBF112-2E11-4A51-8002-D59F233D16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89DD59-8EA2-4DAB-8BE8-1C6FC315BD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4537ADD6-2D4C-4974-93F5-93B819D1D8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DE9CF5B-F911-4FA9-8B9B-3D24EEA119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B41D416E-185C-4DC3-99A2-FFF368E939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C28D0DA-5343-453D-A594-12EEA05FD7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52F2148-2985-43A1-A897-D8530F6742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A3BDEC9-3A29-4B26-9BA7-A3DDF9A77C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7054FFA-86BD-44F6-B98F-8372A8B8D5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C20255A-8A89-432D-8512-4A3A483CDA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075DBF68-2E3E-4157-8DDD-80C6D7435D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D0490592-198B-4378-9447-0408833F1E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0D70C11-66ED-4380-B3DA-7956536520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D2760B3-D448-4798-B5C6-B944D50A4C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CFA16DD-1D4D-4799-B30F-C129875D23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5842FD80-A662-4ACA-8C88-0DD4FE43A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DC640D9-E0C6-435B-8CA1-4C8AA44BF9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89EC325-289E-4771-A5F3-414B9C64C6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C6A72D8E-31A1-4FFF-B7DB-E3EF46E6E6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F125390-A80A-4F53-827D-82C885EB56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23CF7AB-F298-4D52-B900-71C7D036D9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686588F-085E-410B-AFD4-BDB5DEDCCF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F6B4C0E-788D-4EA9-9DA1-D55055DB7F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663E7C30-8DB5-4E98-A476-F1E6AF1479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F92806C-534F-41F5-81E0-440AC11DEE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4A613287-897D-46A8-8B5F-ABB4FCA7E5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145BC76-2C14-4785-87F5-D473F3D75B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A33522C-F830-4007-84F1-9C8915E505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10198F8-782F-4F9D-9E6E-5218C8E2E0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C140F8A3-AE93-49A4-BA79-A4E0178709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FFC078D-8250-4D82-9649-DE09B7B48B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9B27AA6E-2D83-4A9D-8BB5-FDC1D1B416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88493D1C-22FD-424F-AA2E-D4319D07C1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7FE4263D-84E9-4440-9288-6B1F4AE00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B4F9AAE-25A4-4E3C-9328-44C154D906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BCA0CE2-2A92-4241-83ED-171460E0A3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1EC2CF6F-55E4-4E5E-ABD3-1A672AB854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DA1986E-5CBD-48CA-8245-B8FB8A1884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AA38386C-9DD1-451A-BE58-FFDE6F11C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8BC9D82-60C1-44AD-87D0-1A16EBE005D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F828459-98A8-4A6B-88B3-16A6224D78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E66270E0-AB7F-47E3-B6C2-4313445D1AC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1B2FB75-EE4D-4956-91BF-512558A38B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A0A933D3-0037-4455-943F-07D98E7D36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65742C1A-F43F-4C8B-9CA1-E60878C6B1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5FF5E27-D8AB-40DD-AFD9-7F6E2618BF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4D2EF4EB-321A-44F7-B431-976E869336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E9F3FB96-0A84-489F-B37E-11F7C2D914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BDA45D5-2BBC-4071-88BA-0BFCF8E7AB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8C4666D-B474-4D6B-A988-FC8C1A8506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5D7DFCC-A952-4645-8296-9F7A342D83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0FD4CC95-3708-4D2B-BE8C-5FD779842C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7276235-0816-4BF4-813A-B70EC42E3F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BF058050-D9EF-474E-96EA-F95553815C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47CFB6B-AD11-4492-8ADC-8E9E6F27FD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8A49BD6-FBD9-44B3-BA69-B5B76593DB6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C447007-6020-43E1-8230-92EB554891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0EC72DF8-9B02-4DEF-8A86-D3CC1D72CD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8270927-18D7-4AD0-BD52-92F8619B29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F07E90A-1D64-4C34-895E-3768A2E10F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3643F69F-808A-4B9A-BBEE-AEF495746DF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8FA6B29-25E4-40F4-9DB0-071EDBB0496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59FA1D49-9356-4BDA-AF8C-F2305F006F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6C368E6-2077-4620-B851-C23F32645B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6A9432FD-5526-42BA-B7BF-62B73492FD7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13B7C37-2E43-43C4-BF69-50E72D1B7F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BAACCF76-5D58-47AA-BFF8-575A93014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A5B5005-222C-417F-BE76-7E314F41F7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CF70ABF9-8DE0-40B6-A75B-487BD9ACB7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390999F-58C5-4FA2-9057-8D6F097E30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FFC0E15-D8D0-4734-8104-FC41D9DB0E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1F5E8FE-57D8-4BFF-A918-6E4A17572C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8F21832-DD3F-4058-BCA0-5609A74CD7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C389104-2C5C-4622-AE49-10A3954282A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EB1A844-E5B1-4183-9E69-FDD3AEE268B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D7D00CF0-1890-422D-9C94-CC2E25E19C0B}"/>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1E93F4A6-7313-4E4A-A7EF-F90BCFDDC18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EAD097C-5EAE-4340-B0EA-9EAE01C478F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1AA7A36F-A26B-4E02-BA0F-A0FFC2E571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69C8F8FB-1643-4893-97F2-C659C57155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EDF3635A-0847-427F-8AA3-343E4D0C7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D0139512-0ADE-4EB4-9295-3850C21FC3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1B2C217-374E-41AA-AB57-7B8E4B4F50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8E42472-F6A6-4AF8-879F-3B75C74024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6A7AAE5-3566-4E59-8A65-AF6F167F7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AD5F6B7F-7112-4C85-AE2C-9C56DC7FB8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37D7EC00-1FFE-444B-AA65-D82F2F5324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BC636C4-0F58-4EB2-AEB0-B5A3FADDEA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F37AF81-1471-4135-8C00-D83292128B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AADF74CC-0827-4B51-B8BE-9ECAA43B19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02064EB8-DAD9-4416-8F06-18013C65EE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03EF584E-1E57-4944-8C94-EAB1590E47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FF4F310-7F23-4D70-A6C9-3D482D12CA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1283AFA-C714-467D-BDC4-F93281AEF9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8F5AB0A-8CF9-4D8E-A5D7-49C6FA4D2F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D649F74B-1F04-449D-8955-E94166D5FE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96F2ACC1-98E5-42BD-99D7-F78221648D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F9707ED8-69A7-4795-B86A-232F053FC4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E0DCB2DD-71F1-4794-8969-B2149CC3CE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065ED9A-E5BC-4A8F-B6A8-A15C0A3D4C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968B0A0-1EB8-4C25-AD60-46054BCECE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CF33DF6-0BD0-4159-84A9-F522BFD382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A4A0DDE9-B656-4514-89F2-9652E7EA95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40D68F79-1011-4C43-B055-ABAD679318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5888A69-F8D2-4866-B29E-DCF44A1AB6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514FE4C-2549-438C-806E-0D29DCF5A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1ABB33EB-C372-478D-B129-4DF91AAF53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FE70E36-BE97-47CB-8B2C-3D96079545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20DB53E9-FD71-4704-8B2D-789B28295A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9F79621F-8ABD-4EF6-8DF3-5CD56FF617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8C06AEC2-3CBA-49CF-852B-B72C33FF04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0FB98F8-416C-4D88-8406-2D70E305BB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EBC427E-81DD-4DE5-8FA7-C4F2AB1C2B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B09C04BD-19F3-4FFF-867F-8052594384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BE16B97-679F-4BFE-B931-23B9A6B52E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341EF7-21D1-42C0-B7EC-1A49B4250D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30207ED-897A-4EB7-80CE-625C6BAEC5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0E2893F-98B6-48E8-98DF-E185B70261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D72A794-7386-4196-84B2-E4DED9EDFB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65EAAF4-ECB4-4685-94B5-3A496A7465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68FBF202-A988-4C87-9299-70E7097C4A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6517AB8D-E31D-47F2-8B0D-AB8D7230E6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70414F83-9DBF-4C41-AE0D-120DE38C7D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B907E139-D9F5-4007-B225-5A3D271B7C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4831C2E-C59C-4769-9D28-DA12B594FE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4F62D2C-D471-49BF-8299-959D6E3EB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93084AE-42C6-4778-ABDA-77303A7FB5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45B9AED8-4608-44D6-AAE6-0310207722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41EAE17C-F176-4B01-9EC2-18F5D82F7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31C2FE78-D689-44FF-AC59-CED1D05057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050EE081-06A4-4427-B034-BE4C075800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2AE226B-DD61-4E91-9C4C-BA80406E0C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D247B5F0-ED6C-483E-B643-7D3CC3C3C6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497202D-7F49-42D3-8837-055A7BF3E1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9BDF0B72-55C0-4140-8B43-0A3D5CCB8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A71E99-957C-45A5-A5BF-96F5F4B89C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5F8DA13-0A3D-43DC-99E2-C4CCC53862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D59916D-E611-458C-B934-066A43FAF3E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EAE5D081-4BE9-4730-8B9A-344E08FCC1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D4711B85-2878-4079-9EBD-9E8E01F9FC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4F933C9F-FB92-48C0-93F8-86B8409B9C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B4F2DA2-0205-4983-9D4A-403FE0747A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24732D7C-0493-4239-BCCE-78FF7F5E1F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A5BF0B81-5CA7-4776-A50F-68CA0F23DB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06FDA24F-C8DF-4618-9F7E-5BB5068E78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25C880E7-077D-4711-A05C-0938900373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64E4DBAF-E2F4-49E3-85F6-17EC7C92295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66175A85-12A9-4068-BFEE-05A0D4CCB6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E0E19247-417D-40F7-B0FF-111DB43D1D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EB31E636-B502-49E8-8703-90A0AA2D1D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36BE4540-7D5E-4D8A-B50A-4E570388F2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1DBD145-225C-4FBC-AD92-EFE2CF6AFF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53E0B8B2-2E11-4FDE-8555-614B4E038F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023B1E7-7862-4EAF-B460-6DAFDDE8C6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7CBBE0A-FD84-49B2-BDE1-7F4EDE1976F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074451B-2C12-40B9-B5B0-84A300BDFC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4F0E15B-E57B-42D0-BCFF-781DFEEB520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CF4B12D4-F67D-4C65-B22C-BCA8EFA84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F0D5A2B-FADB-4089-A3FC-73EEDC79D9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22A9D90-80CA-4438-A75E-5E1655F3F3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6E2DBFCF-6B78-4DEF-986C-C4B9CEA18F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38406AFD-C429-43AB-97DC-497723775A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C80361B4-9379-44FF-94F0-3B4F7FBE0F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91404EB6-16F0-466F-8607-C67B6DDB66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E548494C-2D52-4531-ACBD-7DB6A6F849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2329084-97E9-4965-9A2A-19E665EFB4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9C9F5D02-BC26-4292-BA53-AA3907A6B2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D8DD5ECF-4196-4305-B56D-2118C1674B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E965866-182F-46C2-998B-5E198494AE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9154A7C2-27D1-447E-AFF6-B040F18A5F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F5CBBDC-BF6F-471A-AE97-1EC454C998A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B99C32C8-2D63-4E83-A0F0-5AB616D21AA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AA33DC18-BD2C-469E-BA17-6C27699C2B50}"/>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2C8CFF3-C6CE-4D12-91E5-C84AEB53AC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C5DDD468-3403-4AB3-8260-D3133E9BB8E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A11B378-C2BF-48F1-9E26-768B139D50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C736EC0-1003-4040-9728-4A2F0B76F3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AF47762-50BD-4ECF-8BA9-C14F0FB1A9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700A35A-BA14-436E-9260-50F580FD0B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0ED562E-8835-452C-8EDB-500FC8F10A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A6FFFCB-57ED-4962-AD97-8CDECE6DAF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217FCB6-E75A-4D41-8178-012350939D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6E0A99D-8BBC-4621-BC05-F51F1EE131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08FE9156-E228-4F64-B3DE-07BFDBAEA3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7119A366-9144-41A9-BA29-E3075AC8C2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E27658F-E671-4216-9352-2F7556452A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5CC75402-87C3-43F7-B39F-0AFF79EE6D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57DCF27C-09C9-499A-9397-8FFBD6309E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2FBD028-2B81-4F75-882E-37BC2540BB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A005913-3C36-4251-AA8E-2081A5BBF6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083C0DD7-AD51-48E0-B43E-6D1400F27F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F626801-908C-4399-8779-2DC4475D0E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081ECFB-DFB6-4D30-9F38-168E4811D8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B6B33322-BF0A-4D02-B57E-C509D3E366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0196C7D-6DF9-452D-897B-2443CEB954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2F3E160-DE17-4677-9120-A07B188F84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B5A24DD4-33B3-4ED2-8805-9D222DCEBA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05D46ED-81CA-41B3-8845-AE3F8BC067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5BD9A3E-C734-44DB-843B-C8BA9D5AF1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B31E749-F7C3-4D61-A8EA-C8A1708C5B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69DF037-694D-4470-AB3F-2FF79B9E2A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21CA7BD-524A-4F9B-AC9A-07ABE8740D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6CA7C4B4-516A-4C81-B2DB-41B438D15A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8E8431AD-D912-4493-A9E1-F3E7B09A48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88E6A49-1242-436B-996C-CDF40BD003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EE6179E5-A305-4782-9E97-431CE46D47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CD58AC82-3C95-4954-A3C8-4794CF4A2C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7F65938-EF55-4E50-BD46-DCF45BED0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1373CB4-FF91-4283-AAB0-88135F2179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55C7CF2-3280-479A-93EE-9B6A3102EE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036EE75-EC44-4E8B-93F8-AEF92863B0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964DAE3-5FF8-4BC7-AC8C-4491DB201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11C1DD2-8BCC-4870-85AC-0DD2050097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BD1381E2-EFB0-42AF-92E0-5BF4BB5F7A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A821E3E-9A22-4E60-BC94-9F72981053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43B9670F-5E90-4B6F-BA97-650288546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F49214BA-2E82-4131-AA75-4F4DA164B3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479AC718-A6FF-43A1-98DB-ECFF74FD9D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DC4ECEE-9BEC-4BC4-8CD7-58D77B843D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D440541-FD63-40FC-8F68-C3DF37D45E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13F1EC3F-7505-4903-BA99-108A268725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50ABF7B-19D7-4328-8672-72E8F377A5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81B456D-B58D-4F95-8E23-5333A53E43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18DD5BE1-C631-4A40-BA29-41291DE3C2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84C6D9A-D1B1-421D-8295-DCB11EC0BA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171D12A4-5323-49B3-98ED-84A72AF916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990B62D1-7294-453A-A41A-40A4B19889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EEE3A832-FAA4-4FE7-9690-D1A2928BC4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6A6F9E9-9B75-4F7A-9E94-9A59E705F2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3D994C85-D526-4159-81FA-4E244A7002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985BE5A-EA43-44FF-A8AC-7975F43800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54906AC-A21A-4720-AA8A-6995031F4A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096CCB8-0E74-4CF4-ABFA-55CA95BB16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7A90BAC8-FD74-4948-8D3B-F843A6D17D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89B3CFC-0C35-4257-AEAF-8ECEA57233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5AA8DAF-D7CC-4F21-B566-4E8D44903E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1A671412-58EC-4F97-85FD-B38CE22D90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E4FD756-71FE-4734-A80F-1DB0C714FD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4C51D07-4A28-4786-BDAD-9ABECB8099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6840A8CF-8DF4-4FA7-86C8-71EE7B77C1F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C4FCC06-6EBD-47CF-9C83-8398FD0C14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66A01B6-D55E-478F-B366-366220835BC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BD8E67C-1F9E-48A3-A9D0-BD26585FBE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F6E5163-FCC0-4FF4-95EF-A28F0C1406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72BF93C2-D936-4709-AB4D-7948E31DF0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C6D9C8D0-B7B3-4979-BBC8-E065D3BC11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B4CD945-BA93-44E9-9EEF-9B2CD406E2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0AD8C4CD-2102-47AB-B824-47805A1CE6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889F819-7D1B-4204-B8C6-777105D27B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37071CA-4FEC-4952-91BD-33C8BB242C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0BAA600-7F8E-4256-8777-7C120D593E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4059FFB8-4389-4DCB-A56F-5B37CE3C8B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6F778D9B-F97E-4BA4-BFD2-1A86FCCEB8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460E13E-09FD-4302-A3A0-F3B536E90B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FA9B825-D3F4-439E-A641-B868C6D8FC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23719855-9CC2-471F-A88B-9934C99E37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171280D9-2C06-4408-9718-67F6C9C67C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EB5F5297-170F-4501-960E-017AD27F51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21E8406-FABF-402F-B3D7-0D19F694C7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20C7945-1171-4E7A-97BB-96A48D98BE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E86C7052-1A8A-4916-8C94-592B13D6C0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C49C6A94-4E3D-474B-BE70-E64794B5E2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A9A3D8FA-DC04-403D-B7FB-16744FB2BE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2DEF742-A912-4949-91FE-593CC9023B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6207CA35-75BB-4E8F-BA9C-023DAADDB7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B4BB86AA-B17C-4ABE-ADA0-63A77ACAC2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0B63447-B658-4B95-826D-80524A0C67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6830432-003D-4A05-8CDD-A9BF5D498BC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1340481-648E-4057-B8F3-DB1919C6D53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415CD50C-922E-4530-AA2D-7757C3227779}"/>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9E9255B-B39E-48F4-8F7C-81CCDFCD3C0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2944726-009C-4E33-9D46-BD141B70BD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1076A4D3-7DDC-4266-87DF-2B0F14067B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2CF64BB-23DE-4005-B36E-773D16E4C7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9EC909D1-690B-4E63-9A75-4404FB4282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DCCBD5B-3C69-43A8-A402-7F720CCE49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80AF75A-D701-4136-8DB6-5FF3BC41E3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4CF606C-0D17-4024-B01C-4C7376C3F1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613ACCA-DADC-482E-91B8-C29206EC7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953D7D1-CCAB-4B64-B5C4-76E92DEE0B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80271D9-CC62-47C1-A6A7-2E4FB883DC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DE13F1A2-83A3-4296-BCAB-726D50C5E9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657E216-8783-4AE1-96F6-E9334E8415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1BD3CCC-B772-4690-BC40-C16D1F8523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18A1849-8F35-40C8-9D6E-04E73AE30F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6CF089E-F99C-4D55-B23A-F3AD921EBF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865D719B-F55C-4A8D-9AFE-B71B12BE8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EF1238B-0908-4D4C-8F45-C9D49879D9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024F04F2-22D0-454C-A632-B489C798B2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2414632-8146-4BC7-8CC6-04B2F224F0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F7B2A00E-4AD3-475F-9031-C9A80F4C44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B5CBE5A-2F2E-4A56-A89F-9468B1D040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B782F3C-11B8-48D5-9C57-14D9D27D5F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D1FD318-1A84-41C4-928E-4AFAA3F47E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E56C58A1-A714-4B7C-AA47-A9762E628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813CC69-2D39-409E-9E84-CB703EC868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1C6E5FF-B7A0-4AB4-8307-892E79171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6CB37F55-0A7A-4ACF-859E-2B48F98ECA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794F136-282D-4BD3-972B-6EA7489B1C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A383C5-DBF1-4FE1-88E7-97F9C2B7EA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C530613-725E-4E31-B901-F22E4D144C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C6DA1FC-1C6F-491A-A20D-DCC0CD9DBDB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36CAE0D-487B-4C65-A62B-3B1EE92ABD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719C01F-07F8-4EF7-8E3F-F5DE269079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094FCD6-9056-499C-ADDC-0D85491A4D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8A14741E-C4B7-4913-BA49-C31816FA6C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D7BCEA6-CF0B-4E47-9140-09FEC9E7B6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B016130B-6638-465F-9279-348BF1CB5E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BB905DE-F27F-4138-89EB-A49B82228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4590BF-EAB9-4382-BB6F-715110AAC7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8DD5383-92A1-42EC-9CEF-48072D6EF7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222BEE6-CE07-4D3E-AC60-BC4FABB2BE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F7083D0-868E-44C3-9B8C-F7B7410BB9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7FB5605-FBA4-4119-82FA-27EDBF60F1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A828D154-161D-49FA-9F41-D06D69DE23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B20640D-E43F-4C4C-B016-B621547E52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6B398A8-9FAD-4FED-9550-AD2A821EDF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42E6797-BF35-445C-8DD1-43CAFED549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81F85F0F-207B-4352-9132-D90BCA89DF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FF46A68-6252-48D6-A359-866DDFCCE6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0669EC3-EB22-49B0-B1EE-F88BD8852F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2EC40FD4-2A4D-40BF-95C4-24096E7019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1BFAC9F-49F2-4C8D-AFCA-627B5B2E92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FBDE110-BA86-4033-B88D-9CBF9D36EC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8A0CB77F-8D76-4D18-8787-5483BD5F41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0D3C2EED-8D62-4525-B7FB-B1E1FD1682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1104CAB-155F-4FD7-AB33-61717DA126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4B39F05-19FC-4DEE-A6F1-CE813E0674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EB65D138-6CF7-45D1-B51E-1792BC9E9B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C74E7821-8824-45FA-94E8-8896FAD344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165960E-31B4-4132-A15F-204FF7C2E6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1786534-9A94-45D2-8534-EED486696E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72ED54CC-CAB7-4DD3-B460-34690BF635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1DF6DA5D-9CFC-4BC3-9C12-1318BCE670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459A37F-2426-4B8C-94CF-DA55BB8FB2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5EC5827-9C44-4A13-B056-1C71105F5F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BF19104-E733-497D-A8F7-F94C0EE4A0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E91477C-6720-4DB2-8904-E5A138312B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5F23B2A-06BE-4E94-80B7-A1B106DD94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CDC279A-3975-46EE-AE71-266EA1D0D9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2F6CA4D-F36F-428E-9DF9-1BB19F75EB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247562B-DC48-4DCF-8BC3-A41259A07E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7ED0135-6CD2-4FFC-BE63-5EFFED5E98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86A5EB32-6892-40A0-8430-D7B39AFB88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8E7AA07-137C-484B-9EF0-C25B119905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A0669636-221F-40AA-9823-8C26F0F9E8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CAEF89C-9E3E-484A-AF8E-70414096A4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07BF665E-D962-47CC-ABE0-1C39B90B8F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908176C-C899-4F9D-A7DC-7D6581B1F7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3B90D21D-AFEE-4337-8CF2-46ABD05DE2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DB53BEB-0C4F-42C8-808E-B6887AD5D0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185EB00-BF22-4C4F-A8CF-29BE2C319A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D10E4CF9-8A07-49A1-ADC8-68733C9DBE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23443563-C5A4-4437-9816-DAB79EB226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CED74FE-EFB8-4048-B511-1E71E51F99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7CF5ACD-7925-4A55-89D3-B7089BFEBE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3E463F3-7ED5-4AD1-B4FD-43941C110A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EF3F20FD-2EDE-4B81-A949-F4397892C0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B15703ED-D13B-44F6-979D-3078397299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22E5B9AA-07E6-4792-8929-077368DA7B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4BA46E0-9424-4C8C-92FC-C63A03FDB0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0857F2C6-ADD9-48E0-894B-24C4A63B35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9B0205E-3559-4B1C-820C-82003938D56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A7C8C33-4D5E-407B-998A-515B2E4CC1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E0932BC9-25A7-40D4-81FB-5E3E9A56693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F383AEE-A822-4C0A-8944-4E7396E238C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657C6A36-8919-403B-A3B3-6F58E2814817}"/>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EF0DEF1D-86EB-4009-A2EC-7E5D2E0907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D78EF50-8BD1-4380-9EF5-02B78EEB62B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D24E6DA-4861-4E13-8471-0011E76C48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6B6C2BA-8723-43A8-B103-C7BD71EB8F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990472E2-6AAE-4960-A232-618005830F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DFEC363-444F-48A3-9377-65820C558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74CBCD01-A700-4B2F-B49F-9ADA0F043A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329F556-EC26-4D98-B612-550115C215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BEBD0C6-FE29-4F96-94A8-BB94B2C551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B60996C2-49F8-4F2B-ADCE-D894048B5F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002956C-B6D4-4607-AA16-EEBF467C7E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CD972EA-620B-4E02-AFB2-C0FC35F9FB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F0DB0D00-FB79-46C0-A370-C532C0B0C8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6D1E65E-3D91-4EC1-A169-EEF249C43F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AC99FBA-3239-4BE5-B7E7-5B13946EB8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1DD60CF-26F3-4A00-A3E9-C36071ED7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E523514-A20D-4CDB-BE86-14C67D0DDA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32F225A-DB03-41DC-947B-1573448187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0BBD9B8-3659-4747-83E0-0F64B0BCDE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0F24010-E042-41B5-AF66-B3D467E6F0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0D1745B9-68AE-4B40-ADC2-877A08A7BF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3B4D182-11C0-4085-9280-A34F26313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9E79544-4055-4C47-A17E-788C4A2D24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90BC011B-581A-4F25-8030-774939D4C4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3FA3B356-982F-4E08-8A23-50CF6779B3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76836A73-0096-48F6-B3C7-D575765ED0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38A803A0-92E2-4825-82E7-320B50D23E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1A2E7068-1C25-4211-A8DA-29DF3C238F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705DAE2-3EE2-421F-B567-0F45817F1B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CD68451-F7DC-4A18-863F-D849605919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29A07FA-3404-47EF-B9DB-071A9ECD75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3D127DF1-B75A-49B0-AD65-ACC1242B3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2D4AC403-9CB5-4064-AA94-20DC76E1A4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D008497-4403-46CB-ACD5-CAC0835632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1374FD0A-1EEE-4D4D-ABFA-788C0650EC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9EE96A0-3B4B-481B-B6EE-1FD8AFD3FD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5A1314A7-710B-480D-B74C-5600D2B349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9B0F5F4-B579-4FE1-9156-386C75426E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E4AE03FD-0B3B-4B62-BD4A-D2AA45B45C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3D6CA25E-B23F-42AA-A12B-ED77D4726E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DDEBD24-41EA-4D44-A8DF-27BBA46115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2FC518BD-F746-4E6C-9451-BD9E0DD4D9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97CB4B90-A788-46CD-B04A-632051996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29B788B-9DDB-4FA7-A0B5-176745BE68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8A7DA2C-5FD2-4785-8D33-668B8CF962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50B4EE3-F009-4644-81D7-CAAA7436CA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FA4C70D-10A8-4A8E-AAA9-FEFE7A6672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527252E5-4644-41DC-946F-2559A256E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BC511D-4F8D-4010-B89B-8A7F4FFE42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EAE8AE9F-2B05-405F-B65D-E389D1E06C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A125846-819D-417B-AD3C-567600D2BC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D6F9E5E-2651-4ECA-BF9B-2B7F3153B8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E6F81F57-52FA-4264-A596-2BAFB8EDC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05B9D11-6F5F-4E53-84B3-6ED6AD846D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184C6F8-B950-4483-AE20-DEF2B9B3EB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1EBD27CD-D369-4229-9189-DAF47F277E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14072F0D-7FF5-4FBF-9B94-2BF9645237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DCD5696-45E5-490F-9A65-D97E4AD3A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26327B6F-9DF9-4D8D-B77D-F9EAAC3E3C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C861C57-4A13-435C-952F-7273BD6320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C85CA55-F15A-413E-A7D2-02D819698F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7941C75-ACD6-4D2F-933C-90A0478CB2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F390A47-D69D-41F5-B5DF-99C86F4CD0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BC4DA79-25F5-465C-A8FC-CF7129E46E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74DE0EC4-209F-47A0-921C-C4788065E0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D792EE1-EA14-44FC-969B-35192FA50A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D3840837-3878-44FC-928B-FB23476066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56734D14-C632-4F62-941D-506BF492A0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0C2FC058-6B8C-4506-9EDD-63461B4DD3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336C6843-F863-4C87-9ACC-4EBD8B133C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587C783-BB5D-4E09-9044-2C12F382CB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F33E29F-77EC-4C25-841D-767492D0C8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9F39B57-FD48-4AE3-9C16-3A48AE113C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992BA85-E4C1-4FFA-BAEC-EACD1CFE1C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EB636B2-D286-4DC9-A22E-9BBD265A37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56F1252-393C-40C6-A1D3-5E7E647509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1BECD6E-C6C8-4358-89AB-C8F12D4F5F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341BF5D-7648-4592-9637-5F238D4E2E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7F17DAC9-2E05-493C-B94E-7B7DB0C855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705D2C6-E915-44CD-86C3-F1379B7A731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5FD6059E-84EA-4B1C-9170-608A37F7EA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7AFF546-FF26-426F-83E3-200B5A1718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698EC34-521F-4368-9515-33FC1964BE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7814C18-D80E-4BBE-8157-43BDD04A09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F13A3043-569E-42F8-9D5C-AA1FE69832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3AE740E-6E82-49B7-962C-B9B643364D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F16D94E-CEE6-4B7A-B4E4-D72C629A7C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6E41DF0-E3B2-4111-B17C-73F80EE6BF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6BA64C0-56E4-4AD3-9B26-7164BAF89F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9E76E3C-CBAB-4174-8EE1-3E33867A71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46AF85A9-72C9-4A28-AD24-13D2DAD424C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475B6A9-5DB3-4154-9E6F-027611E7FF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E8FDB8E-0405-4BB5-BD11-5146B4EF2F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EDA81E81-7D34-4178-B8C0-C671530D63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9E84B2B8-194E-4EFE-B9C4-6704C942937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C0D84D4-5035-41DA-B4A8-6AB50743D20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F4ABB36-865C-445B-9402-030464CA52B6}"/>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AEAC533-04BB-4286-82D4-4D57D0F37D8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8DE5F88A-0673-483B-81AC-797328C014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A8EDCD8-DB23-4831-994C-C26E33E0AD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AB47825F-2B3B-4DDC-8CC6-8D0FCC9E3C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01CB5C81-7523-4F3E-AA4A-C6F07632E6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2FA7362-0D7D-44BF-B2FE-CC7F62B6EF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2F788A12-57E6-435C-BAC0-E65B0F0FE1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FBBEC22-D522-48FE-AE59-8E392C06C3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C9B2F16-43C7-4D34-BB2D-AEC1C98A52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C906AA9F-221E-4801-AB8D-1EC4CDCF0C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42B4EFA-DAD5-4C7C-B4CE-6354544F46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6F4F5414-F10C-4D85-B1BB-444C9490B4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0CCFA3A-5A65-446E-B145-266447ACC5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D82BD55-E219-4ADC-B590-84E33622A3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5917D7AC-F226-42F3-AC82-DFCB73B521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8DDA382B-16CE-4D08-A12F-AC840906C1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C3FA06A-DBF5-4F1A-94F9-5AE205DE3F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E96C80C-BEB3-45E5-A054-D32D709A38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4F4C766-77F6-4E55-BE93-8D3EEB4F3E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08B0F9B-41AD-4615-8108-CBF5674BD8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B1A4044-AF17-49F4-83FE-2C89FF8F84A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144661E-8404-4AE2-A342-CDFE5A7847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64C303E-2E4B-499C-B878-253346450B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2DCD7C3-A973-48BD-8C0F-80F30B1A7A1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6FAF65A-77CD-4ADD-97C5-AD2BEDA1A1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DA200F0-D9F7-45BA-BCC2-38048BB3F2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485E952A-8D29-45DA-BF3C-4B7BEFABE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61ABF64-0254-4C44-A66B-6A73DE03C3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4A2C7C4D-799E-4578-9A63-F8D585749D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F776FCCA-5DF3-4475-9D32-4E33FE4D5D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20C54787-F979-4FE1-99E3-7F9EB1BE61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0A18A59-2D32-4F4D-9828-D08A200AE3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7A80558-FD12-4920-82A5-DD79571D48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21E9C1CD-F065-4C15-AC6E-75C03881E3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5099260-2960-4F05-B575-BDB1AAF06E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14F36ED-D834-4DAB-8404-747B150339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F38A73E5-DE57-4E8C-A2FF-ACE822DFEC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915B6D8-49C8-44E1-AA86-672002632A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9AB19D8-9E4A-4550-98BF-73A1D69D16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08555AD-6CE2-4E97-A6BE-9B1FBA7FE8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B5F3B442-FAEA-4ADF-BCA7-42FA051883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2F07F37-EA10-4D88-BC78-A5602B9497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3872C52-262E-438F-90FA-7800C30874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9FE8E3A-A80E-4A30-9FBC-231045E9EF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81E68D46-FB3F-440A-9BFA-246000F0BA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A432A958-83C9-4831-8972-5EDC7FF433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25974399-1BE3-401C-8E6E-09E615E242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E7CCEAAE-FD83-4690-A116-D25B124961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19D12FA4-FED6-430B-BE9F-609747BA93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DB317BB8-8E56-4DC9-AFC7-1106E2E88FC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6EB995B3-503A-4470-B0D7-1022566EA1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F86BCE2-B5B0-40B7-A1D2-750523CEA0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992ED4A-7993-4FD0-9FB8-A8F055424D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CBC7BF8-06B5-47B8-B1FD-309F3A549B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7E966836-6BC5-4760-9876-2F15717A3A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839C902-6503-430D-BF32-A79223B62D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A8591A6-5E8E-4823-8A9C-9D140651A3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6128E52-6AD8-4F98-81C8-F06565681B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28C96F0-DA07-4987-ABD5-A0C4EEEF4A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179726D6-EB50-4437-A327-EA02B3CDC1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9716BBC-F637-4284-B004-C35E7315A9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3B65A5AB-24B8-47CE-9893-50CFF72D11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B133A4A-80D4-4D84-BCE3-14D493DBC8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AB029C8A-4961-4399-B59E-246A80A066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8013B4F-F9B8-45F0-BFE4-185DD969CA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4F04622-0260-4C27-9BA0-D499BAE846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2FCE7B97-5C18-40C5-9BCD-2ADA468042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3F515FA7-95E4-4014-99B1-EC13FDA321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0F9ADE4-A695-47B0-A010-967C2DCBDC4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78F1269-0111-498B-9980-DA88CC7CD11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7F01FFF-BA32-49EB-9E21-8C1B86645F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26B74D2-48A5-40D8-A8C2-9BDAF21D75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A00167C-BDB9-4FD6-A40C-C90BB7260B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E3169A40-467E-4B61-AD8F-5355508D46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A05D2DE7-5CA5-460B-86D2-8580236B420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B336DFE8-4E98-4E5C-9399-15100F84BD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99826FB-E571-475E-A02D-916C806B8A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FE570285-929F-4E0B-9650-E11E6A5FFB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9F19419F-D8FF-46E8-A704-05FF8EEE44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8E3A37BA-0D8F-44C3-9406-437F96DFB9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500E622-2E0A-484D-8EB8-FCF5B4FD49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E6A77BA-CBBE-4CC4-BFFD-A95F29FFF92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09380A4-57DD-42BC-BE62-62FDD01736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8C4F3AE-3C9D-4658-A397-BCB625EDD7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41AA12A-1D57-4F30-8438-C83F8C1BEF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C4C12BD-8E39-4381-84A8-68CBCF83B0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A291B7A-CA82-4714-8ECE-C407EBA91E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4C119293-429E-4B31-A3BB-519B5D4DFF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1E99306-BBB3-4AAA-9FFF-DEA759BB364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6E81437C-5CDF-47CD-A9B4-A5FBC864BC0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7517102-0B0F-4E9F-989A-30C13CF4D8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11C75BE-C936-4B7E-B232-827F12FBD7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12F9390-ECA7-44EF-9DCC-DC8491D35D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5ACE447-00D2-4962-9EF5-0A2FB2EBB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3BF8C606-EA91-444B-855A-181CCAAC9FB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89BDB1BB-E44F-4CF2-8557-5B74EF42422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B3B39E88-FE06-4C82-808D-F28E75311929}"/>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2C87AEE-F3CF-4B1A-92B9-9E76F68A472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A0413B0E-C0C5-454A-80AA-73B2E05FE95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37DE5567-A4B9-4DE9-BAC5-DF0AFA06D8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EEBFA766-4C28-40DF-BA63-C5C5668B71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1E26A79-7069-4EB7-AA5C-B3FF388283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2DC2EE73-6565-4F5A-831D-F2D1A67485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6E2CDE36-75E9-430A-9885-CA56322040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A1F583D3-E77D-40E2-AD30-B39D69BDDC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F27D3B3-4A33-46E3-8C82-C3DE4F3EC7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BB65F05C-E064-4CBF-9F54-811E610AB9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742709A3-A6D4-4390-A0D1-B9E64B1E63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679C214-68B3-4989-9CFB-D20539F15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0D8859B-97F8-4C77-8804-C8DB7E01F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2F6308F0-A0CB-48BC-A331-E611F1D54F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388E334A-C5AC-4409-892C-84C246496C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03C2CB1E-FF81-480F-BFF4-89F5F7C33B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0F8CFED-297E-479D-B801-9CFBD4268B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E0945677-918D-4203-8DD8-5EB64A01CD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8404E84-F4B8-4E32-A9B2-D50654087E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9CBDEF7-005B-4EA7-8C14-D007FAB435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91FCC76B-0C42-4DB0-A0BD-3A5434294C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0D174D73-A4C7-454F-826C-E3B2F43D86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599CBC9-BB2C-4365-844E-93F1EA9569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F5C3C83-4423-4D78-A174-7277D5CF9D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69A6391-775E-4F78-978F-2A01508418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5349A4F-0089-4EE1-B02D-E81C12307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6B46411E-75C0-44DB-BEC1-6FBE856A0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98A6DDB0-9393-4828-B3D0-10A1DF8408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1A3F786-C07A-4FE3-B2FF-2883A2937E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544AB07D-50CF-47E6-867B-D84401B431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9631FF7-2529-4E57-8E84-BF83341A53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3546E24-B85A-4C79-A0EC-E9C66F0D2C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449FC74-DEFF-4435-8401-F0293AB325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6A2BA73-950E-4CDB-964D-E78690081F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5C99294-799D-4B4F-9469-23598E4F84C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7EAF100-6398-424A-BB0D-046D44C920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D5FEB426-1871-4981-AFA9-C8DBDC2CD6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FF425AB-E3AF-4188-8709-1A6B2BB733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DCFB8CB-BC89-472E-837F-3E3B84A2DF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CB6AF5E5-5877-4F3A-869B-049A5F9193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81E92FB-4065-4C9A-A0CF-F70705EA43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B4765947-97D6-41C3-AD5F-710EBDD015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13BF579-8BD1-4145-ADDB-F696A21EC1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F895192-E32B-49D7-9B76-FAE73DCD3C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22C69B3A-7940-42EC-A4C4-83DA72BD43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C484E02E-7B35-4189-9C60-AE4A123B1C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D85D84E2-B7C8-43F3-ABCA-9E64383B1B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85F99DF8-82A0-4DA6-9165-B3C67A515A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EC37038E-2AB3-4268-963F-5E9A644BD5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D6DBF8CA-51DD-4A2C-823F-93A11C3EEC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B33FD98-77C2-4028-A4E7-1F1F530EC4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E92D4783-4478-4E4B-AFB1-FBF63B7398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2E2897A-548D-4680-AF2C-C62BDB212D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C93FAB8-C858-4930-8B59-83F3C9B24C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C6FB6D5-ED81-41CE-81CB-E50BE8ABA4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28157CE-8BA7-4F25-ADB2-D147C91494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7080741-1F5F-4435-AF95-DBD669E8CB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2F7B1772-995F-4CEE-AFF7-64036E587B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E242B5E-3DA0-4E3C-A584-362F4C00D8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3E56A3A-DB9C-4AA2-B573-0EB8FFEE59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82DD0DA-CF61-4CD4-BDA6-839B6E7A5A3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F6C7E80-B529-4857-9426-91524201AF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D148B9C-B9F4-4E95-B8F1-65791694E7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92A3F507-77F3-4D50-8514-F1D4A8A230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059EF91-0A6A-4E89-BDFD-7C851CDC37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2ACCD201-126F-4DEB-80BF-A6DE2F75C6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B46F450-B297-4139-84EE-AFBF842649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273BE958-29A2-46E5-B849-4978FB76DB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376B1C4D-3B75-47E8-976D-08D9B453C4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C4EEC0D4-9DA2-4084-BD8B-028D57D684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71A72B0-760E-478B-AF61-2AC525A41F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69D6A17-67FC-4975-AF15-D7C7907D23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7376F0F-BCE8-4018-B459-542220A1591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B6BFFCE-6B36-4D54-9CE7-E9405B3C30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E5A9A32-C6FA-4FB9-ABEF-DC939C173D1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004BA7CE-9665-45FB-A215-D7CD9F290B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FC9CA34A-15DE-42F4-B2F4-13E844D409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D9F5B71-D8E0-4F0E-9AA3-07D1BCCAD0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41D81E49-3343-4BD5-8720-ABF9FC8845B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F4A0AB9-C8D6-4ECD-948B-989C1A9407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23F85C99-A806-4C89-B702-8710A95A39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FA2E16A1-1A55-492A-80DE-0C40912C1D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BDA523D-75D0-4E84-A14D-C5DDAAF780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02A3B7FD-4285-4909-B37C-DD4455CA2F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D05F83D-7151-448A-82FD-6001202B5B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B24ECCF-B223-46F7-BBD9-6592A63370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AC276CA-D313-486E-950F-E860698C00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C54D4E5D-5D8C-49AE-BAF6-82277CBB1E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985B64A-092E-4744-BFCA-1811416272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8A585784-4908-4CE6-97FA-15D69DC734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85E45073-21E8-4AD9-A4D0-3DA4D1BA5C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5BAA471E-E858-458E-B2F5-BF950D6E19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32E6E8B-23E7-4DD1-9E49-831B15BBB6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57F38502-9E5C-45AB-AB85-ABDC6AE213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7F8B5A12-0219-4D52-97C1-583E029BA2E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7C6709C-0654-4E05-B4D9-B833DC6895F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6056C64A-A6C3-4D49-BECF-E2A08CC0B12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5A20203-1173-4BF7-9EDA-C5E8B8C7B7A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ACF414B2-9642-4383-AF1C-AB7373B7495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6FA3AEAC-AF09-4E2C-A7A9-FED2950E5A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01D1D516-BBAC-4F8A-80B4-AD2659B950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7A4C2E49-B4B5-44E9-8D3C-60959AB672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C7C15959-15C2-4F0B-AC35-F1DCA84AB1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02FC807-6752-4765-BBA9-38EB68BA2C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8DA713F-4E96-4E02-AD5A-F47ED4CF7E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D7FE76C-F84C-41F8-81A4-05C31465D7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648FF9D-EE9C-4401-884B-3B4C4B7C45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06A60FF-09C7-4F87-BED8-7280EB8E88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E6A4BD4E-E3AC-4762-8892-A384631A51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3F10727-A5C5-4E9E-9889-4F12562D7F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D542FDCE-DFD7-40B2-8107-79B3F43810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A95F411-D886-4AEC-9D73-CBFB8083C6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5914587-2F58-4B94-ADA1-FAAD735ECC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B189540-9C12-431C-AFE1-A12E89A277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AC1BEE2-8378-4BEB-BB9F-B828E3090C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341E2D54-64D6-409A-A5DD-5F8433412A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003E9844-230D-4476-9DB5-16A6A5D1E5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79F08A27-D079-486B-A53E-5102B5C987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73659ED-0A24-43B0-9493-730029F57C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FE5D61A0-5746-4E87-B90C-99AE826094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F431006-DFF2-4E82-8D87-86C02B2AA1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5CD2E6F-A4FE-492A-96BC-F632EF291A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802B1298-67AB-472F-857C-B6445CC8DC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D10F1CC-D024-4655-AAA8-0DA0F0E7D2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72621771-565F-43E0-A7EB-CE8DBC137A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074E277-FEB5-4972-80D1-C2A1706586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5A1DE642-BDE2-4ADF-A43C-96778571E1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8E201E8-9480-4414-A180-96A0A1DA1A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3257DCB-5DC7-4FAE-AAEA-D66BF77F71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8767F451-286E-4304-BF21-08FA249B3A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2CA534B0-510E-4E6F-A619-6B26BD1133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DE8A373-7CCD-46AE-A70C-1072678E9C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60E33F4-0AE1-4B49-812D-3F8294516B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CAB329F3-628B-4150-BCAE-DA68506354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576AE510-A803-47B7-8A44-0B7BD7B6238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D3C9E54-4E5C-4410-A02A-6828ADD801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803EBE0E-4851-424C-94CB-3E1A6A7268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13DCC99-D447-4B07-B573-8BE6E0B5B0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E1350009-1972-4BED-B44B-69931B8715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AC9921FE-180E-4394-8465-EBD539A07D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8534DA5-62B7-4B0C-BD00-45B50EEA0D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10D4CA0-50B9-496E-A0B7-65FF77F0DE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E728A067-EA2B-443B-B1A4-73E44E458E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DF06E4F-CFD3-40EA-8C6C-96BD91847D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9853263-C2C6-4775-9240-D8B5E923F3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255E93B-D5E8-4724-AEDA-176B19A552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11507D20-BD63-4A1F-9FF9-B33CFD617C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493B0B5B-D893-4754-84D6-D02E3039A4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F3AA9AF-C2A3-45BF-9EB6-7697A35066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45507B5-C3BA-42B3-B8B6-CCBE2F4250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FF77C94-146B-4609-8D8F-8AB56B4D9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CB8FF31-8635-4BD2-9B93-7E9288C3EC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5F0D830F-1216-43F6-91F3-0D23FE82CD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4D4BC33-22CC-43DD-82E7-ECB58EB584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1401060-AD62-447C-8F7E-C592A6926C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AEE1938-B543-41CF-B8C0-01CEAAE2E4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719B32F-75B2-42E5-A5C3-05096494A3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6C32E487-E4E8-4A6E-A6DE-985FFC8892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9695B23-159C-4C9E-85C8-C5CD26D3D9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FE9A876-7C79-4647-9716-245C485FFC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51C27C84-FBE3-4F95-94B9-C55C9274E5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0B3A763-1C69-492C-B38D-3141B948DF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F72DE923-8978-4DAB-BD00-9477D36390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B12FE06-29A0-4C16-8FB8-021B7F4608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101C79B-158C-425D-8C1E-E7028E0D00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11534768-3A7A-4965-B6EE-A7127D8F21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0298ACC7-8A0F-4080-8D13-620DC764A1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3D5E92C5-54F5-4CB6-A62B-165CA3D5C9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16648930-3601-495D-B98D-6C78C27FAE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DE2D44A0-528A-4ADC-9ED8-26F1BFBE9F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55F4637-D788-4637-9681-84B8E395EA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8F164E4-0467-4941-937F-AC96D5CD71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4C3EAE2-86B1-4E51-8520-DBF2747FF5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A8495FEF-24A3-4F81-B742-BAC943024F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B77CA28-C4D4-4D10-B280-8E2A3A81B3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EC13AF03-7C57-4FFD-8EA4-2C693B98B3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A41F96E-BCB3-4422-9BA4-DE0D21A42E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77F8F527-14BE-4EEB-ADAC-FBA4F56FFD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9012A8A-FE20-4C45-B0C1-5098026D3D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38A72DD7-B28B-4A6A-8242-1C3A66C7BC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CB2996F3-1D1C-4A1A-B3D5-CC42560376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326A6BC-5353-402E-ABF7-41E8328E52B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CDB617C-5EFC-4300-B5B8-93D4A3B148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766CC929-01F3-4965-8D4C-0FB029E657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0195BA1-ED91-4666-9AD2-6AA861EC81A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D6D1199-7E3A-4666-954D-A3C452BC1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BB8F28A-CCDD-4A40-AA30-193261D03A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5C4C25A-3091-4AB7-8F64-575A65F3E3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A387AE6-382D-41C0-AAA1-FABE312943F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F82CD165-60E5-4BEC-8BF7-BCEE515F7E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A50EE4C-2E69-4A76-9ADB-50A07760579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AAAD48B-D0CB-4D7C-97B9-F104A56BF0D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7D12924-A147-4CCE-9D5E-F476FBAAD728}"/>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AE97787-AD91-44DD-A7D6-75DDDC0A5F7B}"/>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5A358C9-DA90-4E5C-817A-51A4104552A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FEA8306-4C21-4CCE-8385-8C97BFBD1B7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5833982-2B3B-430C-A2F0-B5D76B35E5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2EFC68B5-985A-4667-8B7D-E313254121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5897AA0-5037-41EB-97E9-4B37208F78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5D759E5C-E7BC-401F-89C6-A97997BE1E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1B525C65-3BCF-4094-A202-3016370458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1EAD1DCA-EE9B-4FB6-9764-B46B09C3E8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FD08CAFA-8153-4736-9C2A-2926A48498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A5553A3-10FA-439C-9DF6-A26A5A7FC2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CD982F0C-7CE2-4A16-AD2F-092A00ADD6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920967-2301-4938-9CF9-EA4876A45D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A8C7A499-D4A1-42C9-97CA-A037239A22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09CD527-DE64-4451-B33C-77F7CAD733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CFB78EF7-1CA9-4E08-95AB-91B40097B5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DE3F7EE5-A2E3-4626-8284-005D4A4004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A910D3DD-1ED0-4DFE-A161-47B4571F91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2170BF8-313B-4114-8B81-97BE0271F9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1EC31A7-829F-48C6-9FB8-6FD9EEBE87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F0CFBFB6-9165-433D-B922-6A837B70E7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708615E-64A3-4C88-BBC1-8B0E114FAD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A3AA7BA-06DA-46A3-833B-822C14ADD1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3D4FB7-C330-4178-8186-D78B9E2B7E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FCF5357F-D996-4483-A283-841C8DF37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269FE0BB-D5EC-4D2E-A7D9-7B8C455A91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6DC70325-99DC-4DEA-8D00-69D5916617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41C649C0-F6E7-4C9F-89D9-EAC4A08F29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CD0A14DC-D4AE-418D-BF22-09A578DAE8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A546E983-B781-43C8-AADD-1EAE0268E6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A78768A-14AD-464F-B3EE-4D06CA2A0C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D61E46C-3D85-4248-8D63-6ABF7983E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7AAAD008-FE37-4C8E-A1F6-B8FA319D48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5525697-2996-412B-BD24-1E1356D9D7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F0F7F094-0A0A-4BE4-AB4B-775431968E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1C4132F-E0DB-474E-A542-67C81ACE90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4052C3C-07AA-47C6-B765-5E85E9561D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612CE23-1B6E-4E82-AB72-B7DB5617A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E94C67D9-D9E1-4559-8873-D78329C21C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4496E08-9341-4BB5-BFE2-F58B94B5A0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E6BA756B-7C13-4253-BF31-7CC88855D9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C76DD810-4F63-4C31-9089-A91B9DAFD5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E13212B-B111-40EE-B3AB-FA1298B190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D3D498B-26E3-4420-93EB-FA983B9176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4DC4E1B8-16E2-492F-9C8B-BB9FD8DD6F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5DA8985-8E89-45D6-B874-6FB5930CD6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7FA63FC8-80E4-4AE0-8F1B-25BC659CCF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456E82EE-AB44-4E3C-8FE9-AD437906CC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B02CF466-EB83-426C-9402-EAFB1488D0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6377A700-5BC2-433C-98BA-E51A71555F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428AD05-F244-4A8E-9A94-41AC9AF504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69D1DCBD-F800-44AC-B474-5270DA04B2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5355692-6B26-4539-9B3A-4F4526CBA9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FE05CB61-8E70-4078-9118-EA40459279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25C9A603-2D48-4A67-8B38-22DF170494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9E13499-5C01-4F1B-9CA7-847400FF81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D95CF63-A666-46FE-A9B6-1B4BDA8FBE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FDA683B3-FDCC-4C76-B0D1-E15823F15E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700B7CF-7904-4BD8-9876-8655015A63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49EBED1-7EA4-486F-A77A-5661105D6B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B4C810F7-6755-49F3-BF17-3DBE6C7FD2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3A84E2B-1444-41DF-A54D-D2B94F031D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B85E33D-D03F-4F56-B6BC-C2505E4B01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FD0B1FC-BD34-4FEE-879A-5D7AD53D3C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3D6FA8CE-2048-4253-8470-2F393CE3D9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B1DA6C6-9388-46EB-8C62-1B77B7B13D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3917631-F270-478C-BFFE-01A6A84733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9ECDDCF5-B349-4FB0-9B55-114B421A68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C0581271-B66A-43C4-8E7B-2CB9525BBF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5634F5F-94CD-41A0-B497-3838BEB716D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475602AE-D688-4ACD-89FE-CF832E6729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BFC5638-2C97-48CC-8EC8-8F0A2095C4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1E18729-F086-4626-861D-17161D292D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45D28A19-7270-41E8-AB6F-31A29FD23F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21DB7002-3E7F-467D-873D-44AEA1BB0F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902442E7-3BCC-43B9-8C2A-B2D2007989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DE670F1-049C-4F74-8D1D-6579E6EB54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59847E7-BA58-4E4A-B4CC-B349EC92DC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2C6BAE94-FA09-451F-A274-1882DC551E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D86BF5F-829B-4422-8A50-D699E686E21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8AD5828D-4F05-4A3B-868B-13DD2E5851D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79AB17E0-A9B3-4B2F-9E58-7E83AEA031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DE9137C-D2BD-4731-814E-39C916CE02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3B6BFE5-8B5F-4A17-8F85-A5F4C7ADD5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957F5EF-66BF-4167-A44A-387BBA1065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C167D94-B1B8-4B8C-96CB-89FC312CEB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CBBBB6D7-91A2-41C5-B95B-8E940123545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669C206-AB5D-48DF-91CA-D3B667DAEB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0C301A50-8D36-4C4E-BB37-45DFC9B5126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7EC592DA-F094-400E-870F-C6ADD2C386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4061BAB-614E-4CF0-B727-BF4E55CF4CB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0AEDDC72-F797-4140-8D13-C0040E0059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0854D728-E337-4716-B289-6480C427DF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7BE8191B-EA40-475F-883C-CA63DF4272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43EE394-7D5B-4CDB-9575-A20AB20A30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6A09B4E2-83EB-4A90-90AB-694A92FBE20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E5F1FA30-5436-4EF3-8F4D-478D9966112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0F699947-CA64-482B-8B95-5C6C3A5B10F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01AEA1E-B051-4318-A895-548F80FB681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091B37AC-2657-4EC1-A008-04BF8212601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E366C29-25D6-47E0-B71E-2C0B1354E3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278AAE0-14F4-4359-8FD3-EBAFF8273D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52A42885-1A14-47AA-A5E2-8E2D73AA17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E7DD0C-177A-4C5C-B27F-3679E3A500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70D52CB-23A1-46F0-8776-79B9C84690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65E447B-B858-4B38-B8F8-F7E15EAF50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956CB522-9F58-4216-952D-63327AB491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2C7CDEB-A7C1-4359-9C2C-B52DE8DB29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A7A9050-36BD-4007-BBCC-423B7E839D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7F5887A-BB65-4935-A07C-D4A7FBE284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5AA211A0-8FB4-45DB-950C-26B7EED063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AF97FDF-821C-41DC-B017-8E93DE472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511FED2-8EC1-4ED7-BEB5-13CB59576B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245DEB3-37D8-4540-A152-2B65D4442D5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9FA9BE7-19E8-4D03-93B4-546D3C6788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457FF91-7711-4320-B710-CD0E69A1EA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55C6766-B1EC-4D97-B8E3-C370352578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8EF8B76-4D6D-4249-BDF5-F170CAA891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B0A34773-6EAB-446D-B728-1193975BE7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5796AA58-72BD-43A0-894D-A325484116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0AF835BA-469C-4E42-9C16-EABC4B248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136EE041-7446-406A-86E8-0B9E39F10F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D1B9AEEC-A8D8-4B4B-BAC3-FA69E105E1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D5502F8-FFFB-4223-A5F0-BB6C49D7C5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9E0D2FB5-D81C-468A-ADA0-C6795519B9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601FEE0-FA53-4B8F-A55D-2E19A423FE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93815E3-08B9-488B-BC84-E7B6DA9759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751F7D8-093F-4855-BF2B-37CCFF317D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27B1A72C-153C-4886-8C2E-C01003FE6A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4E227A4-62FE-4851-B167-0F37F8F866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CDA45DE5-B6C1-476F-9E4E-2DEE4F62E2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8EF85C14-249E-497A-8D87-667A4BDC48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32141B20-45DD-4F1E-B079-F8A2D7920B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BF3BD75C-7572-42E4-80DF-FFCBEAC132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6EBD42D5-BE65-4B6F-9A96-C8BF116447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CBF330E-56D3-42D4-9322-C7E46A40F7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74E34DB7-87F3-4813-B040-66E49647C7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20D83736-91FB-44BC-9676-E947F69D77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A98785EC-DC8D-4AEB-B731-39ACB970AF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527DDF2-AC21-4EC1-BB73-D5FA7470EA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F607BEFD-DB66-4121-A953-D3547623EA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0DF1AB10-80ED-4B84-8F77-05E83DE740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361EAAE-F0F7-465B-B04D-6F0A502BAE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A7F167DE-62B3-49C6-820C-73F43FE353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55FC42-6F6F-42B7-A221-02918F66A6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773DBAFC-8ED5-4E03-A160-B57A325337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4C471BE4-9DEE-45DC-9A9F-CD5D6F8111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9A6B62E3-3DAC-4897-B0A2-55FEBF057B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F698F50-C623-4414-AD9F-C4C949AFD7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B66C150E-253B-430A-B505-DE3FF269F9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5ED245B-6418-4976-92AB-752AACF740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7B29EA86-A68C-4E8B-B050-516CD621A5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6C302C1B-B2E9-4772-8C5C-FB3F50BC9C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19B04FC-9D74-4A7E-A134-974F85C6D3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BAD1833-CB8C-449F-A90F-4C97335333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302E9325-7BB1-46EB-A4FF-70EBA8798A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8D8AEC3D-39E3-4A2D-B62B-59F8DB673B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10A6C1D-20AC-45E7-A343-436BB1CBD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87321377-9BF5-4FDA-8D78-C786DC279C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6CCBB9DE-DE3B-49D9-89CC-9FB49F2FA4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985AACCB-68D9-426D-9285-9EFBA4C2AF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E579E2B-149F-432B-BACE-D83E192E7B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7A49213-D237-4B77-9A37-0093FFF94D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37726C2-2823-4E00-9F2F-C0A594FE15A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DA0DDF-C32E-4735-881E-517D970F94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956FF6FB-1670-4D95-A64F-6CD9BE6A4F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E7FF3EE4-AEB0-4E3B-A939-3E0AD2FB9C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E53989D-5423-4DB6-AB54-1B5C48E960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28BF57A5-5D76-4239-B3BC-8619041735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900E573-0E42-406A-A3F9-E73F7C9E7A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3DE0033-75A8-4488-BE32-60B6E040D3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1D945A4B-C9E4-41DF-B7C8-EC19B8FF9E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A164C8B-3A90-40B3-A075-45E015EE795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52EE8A2-A8F5-4A79-8977-ADC58DEB60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C7229D10-D729-43A4-A154-F18E0CEFC1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D723625-C485-4376-B1EC-76644B812C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9902525-22A2-410D-91A8-8A774272565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C81567E-9AFF-4571-BACD-AAA01D4E41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3B89039D-53FF-41B8-8E48-E2BFC1B342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93358BA-C0AA-4C05-9FD3-061F19B1C4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13CDB8FB-ED03-4788-8DA8-37C83C0824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CCE9691-9DB6-498D-8D51-63E96E7FED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C4CA8C6C-FFCB-42A2-8CC0-9C7121631E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9007D99-FA14-4DF7-BD90-4795FF624D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3565FBD8-27EA-4EEF-A5A4-84FD17FC26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A958B79-2F0F-4453-8369-C30F661C084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EA8FE396-9EA4-44EF-B8C0-D8DAD9DA7E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B5CB9DF-376F-40BB-8B49-0BDEDC2FFE2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11E68E71-C4C9-4889-929C-A5B57D8600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F542620-5675-4D9E-B05C-C45037B850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BE5C8FD-EDE5-4F5F-BD06-5A75429C30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FA4746CF-9010-4FA8-A0BC-74AD0918E7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188BD1FE-A9A4-41A7-9117-C79CF958B69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BD42525A-F2AE-46C5-BE68-0A1E63077D9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381C9A15-1047-43AC-BE84-63D33FDBE4E8}"/>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EE3547FB-2609-4678-B6C5-82B29F55FA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A11BB1F-8BDE-45E5-BB6A-312822D5306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729C3A6-F769-4081-AC43-B855A9534A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21C6B43F-FA76-4DA3-A2D5-1B4CFEE9DF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6CD36104-A015-4751-9877-4830988B8A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7222337-D7D0-4448-83AE-97FDA03B46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BE593EA4-862D-4152-B14A-F823A4D8D2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70E033D2-CA59-4D87-A2A4-F1F6138522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4A75DEA-27E2-4053-9333-86B9223391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34AA26A-DCA5-4E81-93AC-D4C666C627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8BDB86BA-B327-4254-8577-AF23F1F966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4A6168A3-065F-4B19-AD25-7750DAB327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44B242BA-58EB-4179-AB0E-5CA3591320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09C6EBE9-38E9-433E-AEEE-FE725CBEEC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26AE585-4F9D-4820-8D69-FD78E91CE0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740C2392-1E88-4933-B739-097F35814B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3A237AB1-92B0-45B3-A5E8-FAC7F44320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BA567680-D051-445A-A46C-F95D368E23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D0A3A03-7B08-464E-A8A4-37F1F3057D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E188C7A-3E84-40F1-ABBE-F795289B0E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3A22DB87-33B0-4819-940A-58D276912B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2A333E8B-D70A-4EBB-B137-7888918A07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2605DC7-89C8-4F4B-8A83-A26545A2CF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DC1EFCD-6260-4096-B7CE-51C812A7821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A685E3A-EF16-4AF3-AC08-7BB35C721C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CC84A42-46E3-4A84-B646-20D8E6069F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7A77A3AC-DA9E-475F-8A87-27470EEF0E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789CBC34-4A50-43B5-8F41-0B2FA74977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811042E4-A9EB-42F3-BA23-009C3D793A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8965FA4F-154C-4162-9A30-CE2DFC38E5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F8D3E4B-2E9B-40D6-81A1-B958923DB98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5CEC7D3A-9587-460A-8A31-E7192E7BB0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13EA001C-7E8B-4D60-9D4E-5705773F3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6949D784-5BF4-4F40-9073-AC2D344CBF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D5A6270-258A-47CA-B667-85B1C9BAA7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32150E8-3B25-4ECD-AD21-7F0FA790E1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9104DB96-D5EB-4BB8-A7F8-4855481575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606B0DB-810E-418F-AE74-9557405276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56AFDB0-19A8-4353-BC8C-966245AE5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FD2ED92-7C26-4B02-8813-081CE99FB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E6EB9269-2E5D-49DD-BBF7-8AFF1477A7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F92862F-8360-454A-8859-D8D664F983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873EEE05-0FF2-4EC0-B069-0C147C32B5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B6ACFB39-F0D3-479A-81C1-EF38146252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C38FD04-B1BE-4098-A7BE-C79FE9031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ECA22A9A-7CDF-4C2E-923B-0F33F7F5C2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2A258017-BDCE-4131-B579-4236FC3DDA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6D1918BB-05F3-4A1A-8FD5-CDC320B562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721B58-1A92-495E-B4FB-A15A68D096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2707937-72C6-447B-B74E-6E059D9690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B721BED5-F273-47BA-A354-5223807C1C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FC34196C-F074-49E3-81FA-30A5B84662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B21284E8-BB94-4292-BC62-C94ACB3F07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727251A-79CE-4ADC-B18B-53D2CABA23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3370A11B-A488-4B63-899E-A1A5039B62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09856AC-6745-49D8-A7C4-25B3D97FA8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2FCA6F21-18F6-4EFD-8153-58BC93F1BC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113BEEA-55FA-40C8-9896-6FE0080DF3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E8D36D2-4008-4039-B94F-47DBF78452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7FACDA0-1CCF-4A6B-BADB-85B41CDEE4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D09136F-635E-47A6-BD4B-284D821007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73928251-7130-4236-BC85-F9AD8E895C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CC8A6CC-7296-4498-A8BA-B89986CE03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804F3A1-F5C6-431B-B581-18452ADA63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5322112-D28D-42BC-B8C5-7C049033D7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608A1F62-2BBB-4FEA-A374-9FCEF735D4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33F76E6F-6BF6-436F-84BF-FB651171E0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8C473494-1493-4CC3-BBD2-076AA9CCD1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DD10945-9DBC-4A57-B207-AA888FA4D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3F8F7277-71F6-43F3-A7D9-6210D1A043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11CA4C92-E267-40FB-A0BB-DCA039784E9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0786EDEB-DD14-4CA5-85DA-3777ABE4681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58E4A147-9CFE-4BAE-B487-FE92E94B26C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21C37B9-3552-48AE-9403-F69D814705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86FFDC9-DC1B-44C3-899E-F7E39C5596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CEF93DC-D04B-416A-9D14-38023DAB30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9E80756-28A8-469C-A7B7-B3BF8A13840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98C040B5-6D9C-4F4B-A8AC-625489A691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E8F26CB-703E-412B-BFBF-CAAD7BAB46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7A915E08-9447-4940-AA7B-80DA873348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67C1BDDD-F6D5-406A-91DB-420998A095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1B6AF2A-D596-4156-864B-6AAF86C2E7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72107B39-E69E-457E-B510-FA7DB56756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B5BB6F3A-C316-4CE8-8C26-6B957146919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7E9038D-1E9F-4846-B6EA-12EEB402ECE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85ED587-DEFA-4387-B049-29B2560810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9D134EA8-232C-48EB-B3E1-D4BF517207D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AFC9D3A1-FC76-46EC-A575-5E06AC8BC85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E8A802E-DCFF-4BD5-8C25-125D8B5BE9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E01E91CE-A1E0-432D-B1C8-3D98EE0105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9F23067C-41C5-489A-8989-9FA0305EB90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5DE2352-6989-45B8-8A9D-245FE58AD4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AA3C9D4F-E5D8-40D3-9144-10CDBD6978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36A2F9E2-BF4B-4879-9462-EFF69CAEB7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CC09151C-15B1-40F4-9339-09A0516445D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E96081F6-4CE5-4DC6-855B-73F9DCE06AC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71BA4CB2-7706-4C9D-90CA-4F7183CAA10F}"/>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3673A15F-801D-4C8A-B5AF-6B3969B2FAD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4D798B7-BC7A-406F-A5E8-EEB2A985F27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862C7874-C291-44B6-9B45-66F5658E88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4DCE674B-3FA7-4259-A716-B95602E5AE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8D1207D4-A896-4E9C-9015-8F1E41E86C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F4F9E8E5-1ADA-4634-A2AD-738C768242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869047E5-A423-4145-970B-392E249DD2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2467AC1F-CE40-41E7-8106-AE94FF4378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85627392-6DD5-443E-9937-CD480B4EF4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06B218DD-B887-4FD3-8C73-B26FA8A0F0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94DA935-EABB-4D67-95C1-F7662DCC43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7D6B2D2-AA5F-44E7-82CF-67E16A3680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F3530C09-BA1C-46F4-9EEE-3C9716358E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5C9C4B6-FB3C-437C-8D18-3A5E0DEAE3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8D82186-9826-4595-95A1-C66131A360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F44C53A-B6F5-4C10-A3AD-80CE38D49E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D780211-2907-49CD-8FE1-DC20A042EE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E4962CE-8B33-4939-BD95-C740952D2B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A0B5CF8-761A-4987-B2C7-A68A6EC958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8BBD514-3361-46D8-B3B2-4B914650E5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4FB7014-6AB7-4DC3-9022-21FE6EF753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2AD8E74-F496-4EA3-82A6-DA5A3659E3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C98D3134-23D1-47AD-A081-3FD724F7B5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D12E143D-4C35-4185-B222-D6566ACBFC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1E488A8A-512F-46FC-862A-25EA91F562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56E19F8A-A528-4A8C-82E2-33EC173128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01E8B99-2C0B-4996-BA23-ED2381490E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5FEF5B2-6EEC-4F64-9B81-6549862FAB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63121A65-4413-447A-992F-1B0136F3DE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1D8A35A-485A-4C9D-B3EB-51E6DD7F35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C6002B3-57A6-48F3-AB06-33138FA0A6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A682CCFA-9DC1-4463-B41E-EFBEB4648D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8CBF4E35-8C87-4A38-A3E2-6DDFAE5AF5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11D838BD-FC55-44D1-9FD8-CF2A68528C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40E4CB5A-DDA7-42BD-ABBC-15A40DCCC3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9261D0F-476E-4568-9F35-081AD1006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F61CFE0D-D5FA-4EE7-A97D-B4B27CD8CC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A94CCC2B-F9E4-40EF-A7D7-2E481B3A68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D2B8203-20B8-4B09-B795-75BE566452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DA3AF62D-59D8-42CB-BBAD-FCFA724EA6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62E5533B-0A63-4EC3-949E-DF0D8EF8ED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4A3575D-D2CC-4B27-82FA-C43D390AA8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6685EF5-ADF3-443C-92E2-F51D2984CE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D36B485-7803-4C3E-B535-79DB4C2267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15390A39-4527-432D-9D0C-D0AC0DB9D6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B6A7348-F466-422C-8D3A-F9D16A1CF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3A971BC-AFCF-4094-A8A8-F629148D12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6CC26BCB-D9A3-45B0-9C94-4067B38DA0A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DB8274AC-22EF-481C-B029-73CDEED8D3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F5FDEC5A-0870-421D-8140-B547896E89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6AE462F-6B25-4A2C-82D4-C6E0B4ECFDB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DB1A05C-C31A-4353-A75B-82974F8D4E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B2AFBBF-48A2-4912-9638-A4E421B5D5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A1F6CA6-E617-4FF3-889D-51AA6683EE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0EFB75D-F92B-4016-B27A-89A76114C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E7FD5BA-06A8-4A1A-B403-7808CBA0F2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6CBA6F4D-9D6A-4CD1-96EB-E1AAF51A4B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EB02C63-4B90-46B7-931C-36B5714ADB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85C2EB4-CD11-4520-A466-AD5FB442B6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BC364D54-57B4-40B6-8E5A-0E7C4A8AF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71E93E56-1032-41DA-AEA1-45176A84D6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64D6665-D7B6-43BC-948C-1F45D24450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7F06E686-0782-4DEC-BA3B-95DE1822DB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8C98520-5B10-4BFA-BF7C-DCD22C3EAF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CD59B04E-B2CC-43D6-B549-35C9584D96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622F5E6-C32F-49D7-9D54-BC0B5D5147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B01259D-395F-43B4-BC39-46EFBCCB48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748B9B71-7DD8-4070-B153-09600AA8E8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42EBEFB-14D5-4E50-9533-D822A515D4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64EBF8-812B-4A9B-86AC-891DB8731F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6687E039-675F-48C4-AA72-F36F071806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35FE6D8F-F141-4404-A188-BC3BF3AAF2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75BC61DF-EC95-48A9-9826-78D7E50123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78A637B0-5A0A-4EE6-8589-E209AC5C79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162313E-D76F-427F-862F-70A5CEE981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EE205BB-0FC5-4F09-BE8E-228A5DEE40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1082487-7F1F-4763-9922-9C353D72C5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7668844F-84D5-4B8B-8D48-27ECFD75B1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9C68A79F-1F9E-4EAF-84A7-44B3D46737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0CCE11D-EA67-482E-AD8A-F057A6BC5F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F4F69A7-F879-4710-A11D-922CA36B83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8CA0C12F-1E84-4BB6-8667-C232FFC4A5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CE7449A-533C-4942-990C-3535234C65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C8E0F57-006B-46BD-A82B-6CAAB45F8B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36C1CE4A-7427-4037-8B3E-6926433B6E6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2B86FC91-7928-4D9D-AC9E-4C14088872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0683603D-8910-4410-A51B-FA8F84EBC2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21C5FBA-129A-4F5F-B60F-98C9656A02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AD4CD618-718A-485A-86E4-ABB8A362F0F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9709E89-0206-4B8E-907C-23773FF68D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2031E631-A322-43CB-AB0C-9E07E5CF26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BC5C04E3-73D9-4745-9532-2DF36F94570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FEC557D-4EFA-49A2-8127-DCC11FE76E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6302BF45-1124-48C3-95C2-947BB10CAA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1804292-CF53-45E5-9708-6F2CFB4BF9A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540B6A-8772-4A52-BEC9-ECFEA2A5F46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EAE42CA-D9D9-45C0-9DC5-B61D9E4C0866}"/>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B25B86D7-5375-4FC2-90B3-A383666BAB7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534655D1-B972-4021-88E1-18FF809209F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AA115AF4-26E6-421B-8B3B-E18161A9AC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AD0C47D4-146F-4D64-90ED-348970C05B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37CF289-4391-499A-961B-2E38BB7F87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7027A0D-F013-4A9F-8792-2D77947680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710D4DEC-70AB-4ACC-A511-7B0A1DCE9F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505D34E-082A-44FB-A6B2-18DABF7EB5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F181249-CAA7-4EA0-B354-87A3FB7A2C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10C56E8-B2D3-42DB-8E82-CBEBC5363E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90F4ED39-2EDC-4780-9393-A42D68D387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E3626F-7847-4BC8-8A2C-0103F23E64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7F1EEA86-9D3F-4E93-8C9C-EAE1523B6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2965017-9E6A-4588-8EF2-41F8DB859B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9463B31-E11D-4FC3-B31B-552032ED8A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48B41192-EF80-4EA9-92EB-C82938479C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23E9F83-9F29-4A97-A00E-0DF5BE526E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83C7B711-7266-48A4-97AF-9379744CE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F401460-D244-42EA-B7C7-77965BB0F0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50A4382F-97E7-47C4-95B0-5E15A5DAD3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D3FD851-8AF1-4279-8B5F-C79D3A29E7F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B9A48F6-0BB6-49AB-BBB5-50B3722F2D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804AC8A-64F2-4DFF-9A9C-D049D01F14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D69080FB-446A-4A9C-8306-65E6F0C67A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6EA0F447-5038-45EA-95BC-2C02E7A8CD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E6B4DB1-B18F-4EE2-BEE5-85177771BC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D23C69B8-D724-451A-9201-B0B53BBD00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882E9DC0-3698-4084-86C3-814CD2CB77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CBBA2005-C397-4883-9159-937F088091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953545E5-57FC-4BB2-951F-908226CFCEF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C38EF393-513C-4130-918F-ABEC854E88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2231BAB0-2AC7-4F84-9A67-35D6FAE49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5AC0BD19-0CC2-4C7F-A17B-BD1E14E951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EE59CE8-4B05-4248-8C11-D849F28D08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E1ED18B-D722-4635-B5C1-D734089C25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0E29323F-82F2-46F7-9806-48352B6948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A28F63B-328D-4368-9F2E-7864A0FCE0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CE18670D-6E0C-404A-B7DA-7B663266F7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55AFDBDB-14F6-4C46-AA20-1FBE93CD51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60AE5D3B-EFAF-46DB-AE84-C10AAFA308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78D1A81F-001B-43ED-9833-A561A3CDC8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ADF42FD7-D6E5-4BC3-A217-9C1B3454E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1D6E74CC-390F-48D2-B7F2-4DD4EF52F1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FBCEC641-569D-454F-BB90-4F44E5B661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76BA557-81AB-463B-B74E-0984CDD191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62EDCF0-1F80-465E-9FAF-BD79CBC671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3BF152B4-8C3F-46CE-B15D-44E2C8A5D1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A7AAF3C-11D0-4295-A816-C07478B180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FC33E408-15C6-4706-B045-35F6854513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CD2022D9-BAB4-405E-8550-7D4E2C5016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F413203-6F48-495E-9A08-E5F5DE75A6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9ABB9D5-392C-4BC7-94A2-64BB35ACFC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B62C1BD7-0E40-4C15-A077-B33FD32838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4877271C-13E3-49F4-BD9E-4B093E3AEE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826EA8C2-966B-4B4E-9325-1917446795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2AB3107-B78B-4847-9397-BF68B07D84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4815EB03-38F1-4E72-B8E8-FAFF3E3B3B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AE261C6-ED20-4CB3-84FC-8C68B30906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7016E1D4-17F5-4A4A-BA19-ED22BFB595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A9C3FBF-2461-425D-A24D-4225251DCC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74942E4-4A34-461C-8767-4B5F4DB11F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65C415F4-949C-4AA6-A978-26A8C82B60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DB2ED6F1-5A9E-41E7-8739-7A0F1036348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3AF0094-6FA9-4A7C-995E-2984853576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5F479B1-A12A-489F-9874-B1B9EA373D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AEF7D077-98DE-4EFE-9BB9-FE7770B980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C93A6FB4-5871-4466-BA6D-2089E47A0D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1BD5EB0-2B91-42DC-A22D-DD0833DBAC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CFA2E5C6-3F02-4D4D-8D25-9814719DDB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206374B-326B-4E66-8E56-99822940B4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8DEBD75-A266-41CB-BFFC-69947F66E87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9F824823-C7F7-4009-95EC-32243D4D59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8986BF44-20C2-4D15-9CEF-0F4963C0AD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35BF07A2-1D10-4D36-9445-9163CD7731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9EF6E60C-2BE9-4646-B300-90478A0E18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883DD8C-B039-46DB-B4E2-0AF3DCD745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8B983D40-8B31-4BD1-9AF8-A686DEC4A3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59A1214B-A614-44E0-960A-A1F96C6C80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DCB06949-748B-4183-A249-FA6FF1D29F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D491102B-DD48-4A41-8AD1-A507138297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75E531F-6ABA-4B18-99DC-13CAB0F231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D928360D-1F83-4A1F-8914-9A75B6BE70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3B902B5C-BB35-4014-8085-24AC6B7734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F71893A9-D145-49D3-8D9C-7144E1F41F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F57E99C-221D-44CF-A86D-F9EF2EE855A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6CA505F4-8922-4EAB-925A-E16ACB802C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8C9AB06D-79BA-4D5C-8D22-5078684BEA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9FC5C0D-20E1-49AE-B261-67FA441C04C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1B4D92F-FF79-411E-927C-EBC1902BD4D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C3DFA26D-3096-47EE-9BD6-62035F37BD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3F093E6-31CD-4C93-BA8C-557FADF89E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B46B466-F6D0-48E6-A8DA-E300E5927B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2B677C5-C876-430F-82D0-FABAE941CB3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B346CA04-FB2E-4459-8383-1BDD2D7FE76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56669D2B-D747-4BBF-B0C1-1EF9EE191CE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11BE9A32-9BD2-48EC-AA21-B39152C6B60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85F4C65D-E31D-4920-B5BB-7157E2B1D74C}"/>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9A6A1109-863B-4546-B547-360A8FAD9B9B}"/>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585597AA-377F-4285-8241-A0FE0B1FBC0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178448C-3346-4874-99F1-80F42CB44E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AE9B8D7-8D58-4F8E-A993-F6CE290CB5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ACEFF45-F62E-4AE8-913F-E03140ECB9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E02210-E06E-48B6-87E9-3FDC92ACC3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BFE1A318-43B3-43AA-8C5C-3329C2D6E0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984D78CF-E528-42DD-B2FA-8932D84E656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BEA40F6D-93F4-46D7-969C-2B71438815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64020B68-F618-4D57-B381-E8F4172A3E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6FEC5AF-3676-4840-8927-FA43A9B892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6014BEA-7931-4BEF-B022-B75700D0F7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116E840-A8B1-40CA-9A96-08A4D096A1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93649936-D969-4D51-8005-51F8F25FAF0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DC0A2C3-E030-4EBE-9D2C-46650502B3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916E380-ECE4-4B08-B3A8-DC33D20DA9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13F84B2-A962-4B82-B565-AC90879096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B4F68600-6B93-49CB-9BBC-3A95C45BED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2FA3DFA-4ADE-42E7-9BD5-9158796DB0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C193768-294B-47DD-A3B1-F577D614B4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814E65BD-9803-4647-8804-DEE469B19B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536D619-5B5F-4614-9598-ADDA7609B4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6524CC56-4107-46AA-B6EF-5334B67EE7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F9ACF4D4-57AC-4625-A32B-0C795183FC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B49ECB2-9916-411B-9EF6-F3A1401F7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D228576-D18A-4A76-B4EE-A6B5BA1F24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658FB3D3-C217-4E22-A393-6E803E2671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D8405F9-83E3-4E11-A9BA-7144DAE6AD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21398C0-FEBE-4E8E-8451-AFCDE957F8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FBD1F4C-2B30-4B46-AEDC-D3E29DD141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ED53C51-80D7-42C0-8E44-FC5B284778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F2DFC68-E1DD-4707-95F8-3D5F103345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C5EECD4-A5CD-4BF7-AE01-1A8F0C0274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7524B218-11F0-403E-8212-12BCA2F086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5B6E67-A218-4BC2-A8D1-47773892FB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65DB25F-C287-40CD-863F-B1EEF49295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38BBDEC-E344-4648-993F-4EA3E0419D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227DEA1-2539-42AE-82DD-6A18BC2D1C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86B3D2C-1D33-418B-9E20-7B74A9B85C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5EB2604-DF19-455C-96B9-75EA2E61A3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164D158D-4D1F-4FA8-9046-5DEA65C467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34F6B51B-D0C8-4A9A-A00F-A044FFDD48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E1E65F19-31CF-4155-8EC7-C264BC1AF8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5F05AFF-A089-45A3-B989-C6FCD81873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397316DF-3084-426D-95DB-0B03C93BF8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F85A43C8-2BED-45D9-A431-B18C662007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09E05FDE-C317-4B6C-9926-0F9727B49B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E0D6EFE-F8E1-4C84-916C-94FC9921FE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0D82B877-9290-4EA0-B387-C63B81669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98B9035-E663-45C1-B41A-3ACFC13013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E249562-C680-4A68-B6AE-10950E2F30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73AF9C1B-E094-4787-A7E3-064DE24845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21ACF9F-99BB-4D64-8BD5-79B200B9B0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6AA9E04D-317D-493E-9547-526508A8EB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A5CD3CF-5515-45C4-B886-E372621355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E67FF05D-F591-4C67-95A2-705732522D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6693CF6-EA03-4685-8733-5352A9BB4E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2EA74BE-037C-4663-AC0E-C0DE69D0EC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217F10D3-2359-47F7-9086-586FF67593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A9036DD1-109B-4CF2-B108-2E10023E7D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CE7079C-22C4-4B92-8499-F7F4408511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95173AA-6463-4859-A87B-E4F0FC4E98A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A0FFC4D4-09E9-47EB-81C7-2C3CD9DD12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5033C0B3-C4A8-4D04-914E-747959E17B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7C35CEF-F5E8-4E28-8F78-73090275B5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3B65846D-D124-45CC-B00F-951CF03BE2F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76C69787-C4DE-49EC-9248-3876C847B7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9BD16623-B63A-4C07-AB09-A04047B3CE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69574A4-F7B8-4AE9-9C4D-46C5D17801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E2D757B6-4246-40DC-B72D-85E1352240A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DBDA24E-88C9-4214-A1E3-C0058ABCFF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BB19EB2-1FCD-4A56-AE8D-DAA73430CF3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58ED557-A129-4614-99A2-A5FC5E324D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A201BDD-371E-4B21-84AB-EFDD2C2E59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5CEFC5CC-CB82-48BE-B2AF-5A332960D1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F61B702D-F0D1-4542-836D-CD0028F7FA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AF95E428-619A-4432-963A-26DC6D7FD5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CD2CA3B-292B-4EDB-BF15-F701C3F6BE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63E730B-D185-4A98-BC9E-C7F1E25701F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FBAF95C2-1099-4A25-97B4-6A9AEB3F82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E35C1FD8-4810-4147-9CCE-C91887EBDA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F297B258-0169-4974-9F29-1F6E9F7B1C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C26A9E2-441A-4342-A18F-9335F29734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DE8C5020-601C-4EFC-B9E1-01C0D6A531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4047A6AB-84BB-4991-95AD-99654D5742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5592090C-8643-4714-BFE1-DFE68164E7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A7477FBF-2811-4B2C-AD1A-83E1CD12BE8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C637F3A-E2E0-4B63-B9F2-3141AEA9AC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42B0295C-A0FE-4450-ACB3-C950609044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0D91E7F1-6D49-46EC-AB33-BD2706A5E7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5D8D54E-9CD8-4D6F-9DDF-48503CE7F8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8849BB55-C5DC-467B-914B-C83D3F08D31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31B333EC-8A16-46D8-9FD9-F3F78560C6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0F3CE98-3873-42A8-86B9-6879C58563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BC3CAEE-B521-4FE8-8FBB-930A1B95AD9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D0916F61-F5AC-4050-B99D-AA2CFFBA8BE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91FD4D6C-E68C-4384-B942-2D4286FC1CD3}"/>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7C64F42-95D8-4AA1-9147-4BDBB3018E1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59DCB8C-25FF-4036-8785-4E5DDAA5969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97343ADC-EE58-4474-986C-6ABA8CE67A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9F0DA6C3-16E8-4860-87F4-15C94DE76F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F6120CA0-21B6-4799-A842-8A2ECFE59E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890C5498-1709-4152-8FFB-CDD68C2F0F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254996D5-0D55-46A8-A17E-EED8EE4AE9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D60C8C2-25D2-473F-8C50-BC0E9CC02B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54D46C6C-883A-4A51-8AAE-D42674C562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C4E61CE-7985-43C7-9613-852C73BA53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E458BAB-27D1-4A12-A8F4-91681BA8FF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A2C68638-6502-4EEF-8CFF-081B7104D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4C45E0E-59F8-408F-B5E9-3B04249A68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7F130D3C-23B8-4C62-8922-CFA5588288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EA6C878-173C-4C21-819F-986B7540D8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30D78F4B-5809-410B-8933-B5DE519E29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6C13943-78B7-4845-BC8D-AD1C6F3D30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ACC7A52-FBBC-4C3B-AF2E-300BBD5452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41510E7-A5F1-45AC-9D63-D97CDE6B3A7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F9240D7-97F9-439F-B8C9-F1FAF5174F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F9F336A-972A-4842-A1AC-8080A6B4E3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9D5E783F-B928-4F60-85DD-35852E77B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1921CB0C-3436-4B14-82C2-F70542CE54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ED967E7-A934-4F8F-991E-BF3A3FC18C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8E62E48-A8DB-4685-B59C-79E2305B5F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5CBB5C9-A910-499F-A0EA-21E4B09D2B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22748286-6C1E-4BFE-83C2-20EEEA8DFF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35A7D438-4A14-4C71-AA8B-71228151F5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7EBA0FFB-0BF5-42C0-B9E2-FD72D0A92B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D2CC6E0A-53FA-4BE6-9A8D-22E78A526A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218D1BB-7CFB-4464-8245-E0792F2813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68D2A8D-20F9-459A-BB99-FB78F37614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934A4718-1BA8-47C4-A63B-5027D46D4F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3E1F603B-EBC4-44F2-B9EF-C95329808E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20B5184-A928-454F-806C-9FEB189ED5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9671DA81-0986-458B-B1D6-EA47C6772C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63A447EF-D8AF-443C-ABE2-2257571C74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BEE0D27-BAF1-4797-9228-7477445C34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EA9D058-5635-4BA5-B0F9-108598E881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85672699-AC09-476C-9516-1C23A3BD21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238CEF11-FEB3-4A9A-A10E-4474FC1761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1B12F90E-9169-4E7E-B546-D17C7410C9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7E46C27C-2CFA-453A-8459-BBAB333A0D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0CF4CBF-79CE-4946-9DFE-463916187D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152F4C7D-59B7-424C-B7A5-F187668DA2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8DB7B24D-1169-4C29-BEA9-57BC8AB23B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3321FF3-CE93-4768-B3A7-D9B79C3B2A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5D59548B-4605-4C9A-A02B-583E8CF92C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49D94D76-70C5-4488-B31F-08B4CC784E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BBA82FE6-0C67-46DF-BB61-1BB6988AFD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75B206F2-E43B-4E09-A153-43998F8F5B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ACB888B-2685-4133-B1ED-CEE97B9847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CF763156-41F4-48AA-8A76-CA8FB2BF356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5E47F97F-023F-49C4-9D4D-A29554D14B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8D4EE2D-4633-4A8C-905E-92C7228FF8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E2E6990-6C5D-4608-9340-9269938037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CA6AC341-7C65-478F-8081-3BBE328BD1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F778231-31AF-4287-9855-86B92B3A74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0863A059-A1C5-4FC6-B644-78642AEEDC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0A5538A-3404-4202-892F-F183B9B0A9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10B3CD53-81F7-4060-AD38-CDEC9DFDF1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8CDD8951-E266-42BB-BCD9-5C5043D388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5CD9F2CC-81FC-403D-8347-4399C00CF8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03DF77D-8F25-4267-BAD5-7B3E7D5EF7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E9E8279-3FED-48A9-A031-48F82FD654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D177D3C5-685F-42D3-BE8F-5870EBB1E7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572933C0-86B2-459D-9329-25F4B125B19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1A0B535-224E-4E1C-BAE7-10D4669234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4980E301-1F67-475F-92D2-791C0BA78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C891C270-6296-4B33-9A48-157253554BA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436FB4C-DF34-42C6-AB7A-FFCF73DF77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470BAC4-4245-43D2-AAF7-CF23FF86E8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F324CD8-8E10-40E7-A29D-3A580FFDABA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09579207-3357-4A03-B0F0-B972E8CEA4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C80C70A-D64E-4A69-9D9D-33C6ABA865D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C0367274-6891-4280-A25B-A5D8271158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C6BCFE1F-6A51-491F-B918-E88F27CA79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132B9F83-A48D-4DB7-BDBA-6C3619B3D7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521DAFD2-850B-4E80-88C5-FAE5E2D1D4B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C3C42B5-CC6C-400A-ACF8-A87B571069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5DD200EF-999D-4544-96A4-937F29DA51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005B9D46-FC95-4ACB-8EC7-56BF54B1A0D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1243E3A4-4931-4479-9080-43887348767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6B747300-DE40-4AE7-B87D-36AA30816D2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906257A2-8FB7-4716-8BF6-D981F640DE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AF822C0D-A3B7-4D7C-B232-8AB32DD9F9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EECD0A18-9F8E-4808-BFA9-47EAED7C5E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2FF1D1FD-F8F6-4F66-9A3A-7313EC97D6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9A4B5C2-25B9-447C-AFEF-F199853A6B6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AC91ED46-DD6B-426D-847F-93F77895310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4A7124D8-ABBD-4E4C-B529-DDD26D53A7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D8EDD46-1CC9-45AE-8485-91788AD7E6A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5664C116-B647-4F96-B77F-FFFDFF05FA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DE2367D9-2BC3-4A1A-9CC5-E933635043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C96A6800-7A67-4968-B639-D6A10F981E7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55B90074-D8A6-42E3-9AAA-1123CA9D80E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A2A8159C-ECF0-44EB-A3EB-FF939AFEBAF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097DE24-A2DC-45DA-84F9-A3719D909AE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1ED851A1-F64E-42C5-8725-699FE7AE96F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56C9B203-F41D-477E-B247-CE80F5F28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4474A066-52F4-44D9-9987-9CC4D7D1DF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618B5F0-033F-4E5B-B91A-515DC36ECC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A8BEADC9-C02A-4CFC-9321-74498DAC81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9687D47A-C27F-492B-99FD-36B12190B0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DBBB1E05-4BC7-420D-8C97-ADC5AE147D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7EFF2F8-F3C1-47E6-8687-B9BF2BA185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C48E8A0D-013F-44E5-BC57-0112CF5537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1DA7113-F0BF-4AFB-9267-517B16E9BC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742EAF71-E545-46B5-B98F-65B826F4E6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D400E649-99BB-4DD2-9458-AA85080EF3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1B5C747E-77C2-4B45-AAB2-9F90B518AA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602BC5E-7ED7-4854-BF93-87FED11C54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67EE3C04-CA60-4CE7-9D05-40ADB15AAE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74EF561A-54CD-4380-8A52-1471C724C7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C3491D13-2F1E-46DF-B4F4-72AC0ED0F9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4D17C40E-BF47-4A0C-92D2-5C70DF1CBF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21A9EC86-61C8-4E86-9464-AE226404AF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2541380-EF4A-43C2-9D63-56121F209B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303889CA-AF8E-4CE1-A497-44F1249D78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BA98DEF-324D-4A07-AED5-07EBD8041D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1913E52-535E-4A02-9965-246B1DC0C0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98B5AD30-60BB-49C9-A5B0-DA0A4A6BA2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85F5337D-8918-4958-AD0B-F78731B31D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CD67339-85F0-4733-96AA-96870D625D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0A68035-B6D2-4DE2-922A-A4F55E4F3A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2E82E0C-B351-418B-9F3C-A1EE057140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6413F75-2E31-4242-9B64-581036507AC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F12E6146-8EB8-44BE-924C-C52C506BC2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1C9F354E-D20B-4DC1-AC9A-919EA570D1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6054CF8F-3CD1-4699-8A2B-D62B891747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09F443FD-32D2-43DE-ACBB-E927170BD7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DA7B1E85-09D9-450F-80AB-E2EBBFE216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D17ADE8-5683-4A56-B1EB-681F76DDA2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8F50A944-9B50-47E9-8401-3AB060C9711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A39D802F-264C-4450-890C-CE84094207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C7FB27FA-8853-4D84-9317-A00C1A2A6A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D4E4333-2C4F-405B-B07E-C629CFE5A7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9D499331-CAEC-4A46-9A69-753AEA95AF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58B8B13F-A0DE-4F74-9674-FFA10B497A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4E7DFC5-0BD3-4508-9D65-9917E07E6BC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C3C94CBC-59A3-40CA-897C-13D8A05065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1A26988-F0FA-4EEE-ABB8-77E5ED7AF8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53220E7-76D2-4A31-8A65-AD19995931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C2E50B1D-11FF-4AD7-A54D-CA8140E370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4AD5C939-BA47-4FAE-9EC4-60AF31606F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AB433FF0-440D-4997-BCBF-FD01A7AA1C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CBBA6995-28F3-4BD9-95AA-56A99062B6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B001D9D-D276-48DA-B4D6-CC5E8E4852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41CD9783-374C-46CB-A087-1A5D96C5A0D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888BADD-C707-4A90-A18A-380EA55F69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F454B6C-0235-4846-91D8-B78E1F0187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EC0BBBDC-89C2-4A3A-B5F7-D967BD26DDE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1DDCEA9-8B23-4640-A6C5-FE57C07E28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506F191-9B11-442F-9260-60AF4A4AF9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03ECEE22-523A-4397-BDEC-3585F3F036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D37EBD04-BDAB-4656-83CB-142AA8E066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676E570-15ED-4EF8-952C-24C353B6C1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BB596E1-85BD-4658-B602-D9F7FE38A6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08102523-D4C0-49BA-AA95-D6BBA692513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7ED448A-87D2-446A-85CD-C3AA4066BE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C36BD2C-DF27-4325-A070-4966927ED3C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60A04AB-7948-4D8E-B72B-7B5A46BB737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C84C174-C51C-491C-8A28-55FB4F07A8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5FD83BA5-3FFD-40E4-95D7-D516BE3AAF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B14C9E97-D701-468E-9D09-E3964E724C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821F1C0-7F9C-4308-BAB6-B45E31E69F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025B491-AABA-460A-86EA-86C95250BE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F9F41A7-9C45-4D86-AD9D-240A8CBC6E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6A2EDCE-1230-4949-A57E-B9FF4F7C14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527C5446-165D-4397-9530-33706DE1B4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6A56F01D-2CBC-403E-B7DE-9D694126BB9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64FCDD3-B779-4B62-ABA4-723807E57A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9D6F3909-3CB2-42EF-91B1-04A3321466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96C7FCCF-6A70-4AD5-A04F-4283938AF5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0CFFCA4-2793-4EFE-8A55-2311E5E6BE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3D486CD3-59B5-428B-8CDB-3CAE8FC3D1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11E46F4-985B-42AD-AC0C-1154F9B01D7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6A82570C-6DF5-4AB8-919B-A0C0D31F92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8728B54-B027-41E1-84C5-6E9F54DC52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5FAC5ADC-C836-44AB-8815-5D27BA09D9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C4AFA104-0805-451E-B0BA-DCA6C16E2D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23EF1655-3169-4C92-A2D4-6C66324405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B639093-AF94-411C-AD4A-8ADB19D39A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F5673B15-6D86-433A-B8A2-FBFE89EF58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60924B1-7172-4441-AEDC-A8BAC3B3F1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86F3D6E-67EE-4BD7-A984-B7C9FF5635B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057B0AA-332A-4939-A72B-8B35C9A5E49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BA0CC6C-21FC-4722-85E2-99A404C42A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E55A0BF7-3449-4E4E-9B62-02D5D5C9D09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92D893D2-83CE-4E16-B510-736F58317A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6D93D7E2-CC7D-4B68-B16F-137E982F7C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B004A45D-C0C3-4B7E-A199-86865D272EC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D48E07F-A900-4C9A-A58F-1B65279C44A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4</xdr:row>
      <xdr:rowOff>59137</xdr:rowOff>
    </xdr:to>
    <xdr:pic>
      <xdr:nvPicPr>
        <xdr:cNvPr id="2" name="Slika 1" descr="IMP_GLAVA.jpg">
          <a:extLst>
            <a:ext uri="{FF2B5EF4-FFF2-40B4-BE49-F238E27FC236}">
              <a16:creationId xmlns:a16="http://schemas.microsoft.com/office/drawing/2014/main" id="{CD12A33B-B3E3-42D8-AADB-FFB7FAB5809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9A1ED904-F1D0-428C-82A3-A3176EA7139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D2C06A06-77E0-4D4D-AB7A-87E372CB5D0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0E69B4F3-F8DB-4326-AA9D-ADC37ED8D1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CB4F37A3-13D7-402C-B182-E604B5991F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73435D9-883C-436A-B6A4-19CFF9695A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593AB5D-8844-4FBE-8AA7-CB6267FAAF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508579B3-3DC5-48BF-BFE1-A28860F882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6379F49-C16E-4A3C-9C79-E1BC461DE1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0241257A-ABCD-4FE7-B7B8-2B75CD2B2A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D837A84-11D5-4306-9488-965E77D24D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2786B30-9365-486D-8DA8-C33FD6A0005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34E9AC7E-DCA7-4DB2-8349-45D26BBA16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D3ADFF3A-A6D4-4686-8D1F-24D3DE8FF7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9E00F0A-8D18-46DE-B1D9-1AA5FD6D53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E4EDCFA8-C391-438E-A294-7F8D00C5889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C589B055-C700-4B57-B591-C4218C0068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05F5AF7E-E784-4168-AD1A-06EB2C988A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BEE534C-3FF7-4E04-86CD-0FE0D776F7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B392CA93-BDC2-4D07-9416-2F232DFB82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C4D6431-9515-488B-85A2-F8AC4196202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6880464-E771-4B51-B266-68AB581228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E8986EAA-87A2-47BB-8CAC-B692D78F38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95F41FD-40F3-494F-A91D-5216C2233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07D3257-EFB9-4C1D-925B-7967A494C6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E2909CAC-75F4-4A35-AEEA-5867625252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37A8633F-80BC-4E7A-A586-F4A66922EA0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80102A3-DDF9-4E7A-99EF-E617EC4AC9E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42FF4B4-9F8A-4A03-A843-8A76980A5D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0E87B56-F930-4AD7-846F-9EAD91852C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156C6289-BC57-40EB-A3B7-8109F2C966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6807B19-86C5-431D-938C-B83549E0F4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A06192B7-0DAE-4BE9-A07B-5741F4581C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AE981DB-FBCA-4717-ABE1-BE7D58BB02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BB2E9B7F-5193-49CB-948F-7E829CAFBB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1EB81ED5-88A1-4B83-9091-E4EC5A2D8C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61FB0EC-8516-4E18-8089-50ADEE776F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BC79D0D-62A7-4BD0-A0D0-D4DB8E30A5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BD8F46F-2D24-4177-B849-EAAE2EA6ED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BC2F8154-1B14-42CB-8CD5-22367495E9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1928E51-2064-4467-A0FF-633B3E70071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1CB1B11-C01A-4FE2-8E6A-05026C05B8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8C9E6C9-07BC-4B98-BD1E-EFA2646CC8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6179D76B-BAAD-4405-89B1-2DB93B889F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A679A6A-2906-4BD4-8006-876BDD2311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AEDCA66-225D-44D9-B0FD-9910B51958C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8564E629-B1C6-4696-8563-5AD1F7809C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832BC418-227E-4B0C-8C26-EBC96D95420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8EED142B-CF26-4F9D-AB79-B411360E68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952E0623-2780-4038-B02F-A0F5FF3B37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01B92F6E-C3F8-4FF9-9A07-94F7E6DE68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6DE96F9-D223-48E6-ABD1-D41B5A7452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626A0CD-F744-4196-9F9B-B1994D9F9C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28F8FC41-D6C3-45E5-9A30-FB66C6F965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578EF82A-360B-49E6-BB73-A5D4FECEC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6A125C2-1DC5-4FD1-96F9-E03AA06B07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946C898-4929-418C-9580-18FAFB2101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89C9B22D-080D-4EF1-A68D-D413720388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63AB3B35-BF29-4A83-B455-663B683FB3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339B749-EACA-407D-8149-2DA849D739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5C2E7CD-C38E-4CBE-BA00-273C979E80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D0962FF-2929-47EF-AC17-F22A83F66A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B68E605B-C579-495E-9E02-DE3286EB42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5010A25D-4642-45D4-8512-4964B0625C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625642F0-7826-47C0-802D-4ED9C5A7F3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8C0A8738-D40C-4526-B461-48DDB1A88F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09EB5E6-AA93-4806-8E4C-34D4D25979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D3BF7B0A-5EB0-4530-AD7C-CA046EBDA3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B672FB47-E0C2-412F-9EEC-A000D5B658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B8CDAF5-73DF-416B-8A42-FC8118DBA9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BD9B46D0-F1F8-4042-8B0A-FB27016279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44FD380C-AC3C-4334-B974-99CDD2B41E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1D9C0FDC-3D71-4281-BB2A-57F2AF6FF6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AD15F23D-D605-4F70-8E93-85F3172CA70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F20EDB9F-71BF-4B8B-9275-5EA859CC37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E9FA0CB-7D23-41A7-9E60-CD8F84881DF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EBB6AB02-9634-4A96-85F0-61801E2EA7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14C2744B-8ECC-43E1-AF0C-DD94362160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654E341D-5691-4C58-B9D2-C6E08E69FA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523E7B0C-969E-4736-89C7-10F880C0296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3A56A1B-3C50-4C0A-B9E1-B57AAAC19E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9D05AB0-E921-45BE-834C-970F2E929D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71758730-9253-4AFA-81DC-CBD4894E39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455DB26-24FA-48E9-9186-0519CF5769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3B5A828-8C2A-440B-890D-2F626074CC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7EE91CC-D0B5-4C7F-A9BE-86C8EF5258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A3F371E-ECE8-4944-8C70-CBA8C5C4F4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37730A3-0447-42BD-82D4-05AA2DDAF5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6001125-4806-47B6-BD20-842179A5C6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583A4FF-619D-46F9-A029-DF54F9B89DC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58A1FF73-F1DF-4EC8-B664-DD5B7A7856A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627563D1-0B00-41DD-84DB-CA5E6C3FA86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7ECB816-DE52-4E18-AB09-3D1016DFFA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B81B791-2A8B-4AA1-8657-DBB94CE2592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8D492E5-9DC7-4910-A361-61CFA48B6A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66790B33-54F5-4806-8156-C1BA835C15A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4BAF076C-F4B4-4685-B5C8-A840D842863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4429B6A7-A9D6-44F9-A049-0C55A88C1B65}"/>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C29674F-8ECA-4B4C-9635-2E95A11E938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419CE613-6D1E-43FE-9DAA-5DF925712D6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0E5583E-1972-46FC-8228-081EA4714D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83D68FA-DD0C-4C52-81E1-470DE45B79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D378F9D9-23F7-46D8-B6CD-1614B1F945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60679768-B96C-47D1-B91B-333D22E472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93E7D1A8-DEC3-451D-B35D-FA4278354F9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55568436-EE04-4098-B5F4-8FAE512B65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3939242-96A2-4460-A57C-1A7C1542C5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56B0C577-570A-4A8E-AC30-9E2AA744D5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1F39E98-A07F-40B4-BC1B-F9E1076C81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9D9EB74-0A2D-4091-A6A9-6B95A9A131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33A6BDED-D197-429C-AE36-555289514C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F59A1925-903F-48F3-84B1-CC923EC41C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B17B772-7B76-4D35-8A9D-4149DB9B65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EF33A1F8-0366-4464-9519-667362F535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924C5957-B122-47AE-8A0C-B8AC36229F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F4DAEAD-EB97-4242-91E8-FA8EC9A52E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C36CE67-61D0-4CB7-BECF-366A46BD53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7467A588-F3C1-4412-8990-E851E1C639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8C3E7DF-38DD-4F6E-ADEA-08C04BAC68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B6B5528-D603-4CD0-89B2-8AD21B006B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809B966-D482-47AC-8E55-7235802EE6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22C55F4C-897D-42FA-9E52-86F5DCA774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214085C-37F3-46C2-9819-C1484D07C9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D13D6728-314C-4B40-AB98-27974AA292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1FEAF29D-80CE-413D-B52D-42B74CA8B3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3D09347-E57C-470F-9FDC-3A0C813F1F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C8A6B80-B5F2-42ED-9D85-BB2E32B330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9ECD992-DFD1-4134-A329-7F686DE202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AF01252-DB9E-41DB-9019-9A6C31FC4F6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A61A112-9684-4FF8-8CDD-F0B62BC9B1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1F5F8A38-C970-471C-B3B8-1173C6E2DB8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3EA8A22E-77D0-4A5A-9FD6-81AFC69A19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01200134-5AE0-4391-BF64-BDC60BBD06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C5833369-2EDA-4B6A-BC39-80B5AF9426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380F5D1E-659F-49C7-AF51-9FE07E0709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262F19B-36F0-472E-9C9C-E31824DC09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53DBD57-E45C-4B04-A5A2-544EE1CB92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39FE079-D99C-4457-8012-D0A02239FE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DD03C081-FA5F-4DB0-A86C-2A73A04EFE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7713E59E-1F35-409F-85D6-0F20C58F13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9F42354-ED0E-4A0D-9AF4-0360A9B840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1DE2AB93-F4C0-460F-8E22-FBC0E3CB045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55887B97-310D-4C30-B7D9-46B435DAC4E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75B3EA0-0815-42DF-B436-7A1A33830CB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BD7D397-4BF0-4333-B6AA-56B80E270E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01012CB4-69B6-4FE9-93A4-83A0F96758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AFDDA1B-2741-4ECC-93E4-250E9823C3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40128C0-50B8-4239-B803-EFC9684DEA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38DF2379-73E3-42C6-B6C7-75A7C2F6DF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CA736445-0D74-47C2-B9F1-5109CB24C7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488F28AA-1FC0-4A71-BE85-A0E3B91AD7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D1B5692D-8470-4A47-A6A1-BCD164AA0D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D25B975-AB90-4553-85F1-27A3000664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27A0850-7965-4E9B-8314-90C7423A35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969195A-D6E2-4DF4-96A2-816908C643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BE4B6D2E-3EC2-48CE-93FC-05C196F426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63D8616E-AADF-46BB-B654-0F60CB4D2E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827A7C70-BD49-41BC-A5CF-CF7B90F9FB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97B4DA55-2D4C-4C23-A93B-F7B03EEA59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9CFC4922-5B7F-4BCA-B0F1-5E4F6922434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5E617D5-BAF2-4327-84D6-E4E3AE8C1CE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7878C9E8-F1CD-45B4-8088-B0D4458314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09CECA6-AB0E-452B-AEA4-C04F8B3C32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0FA8B47A-E9EB-4C84-8FED-F65FC6DE54B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3BFE5F-9D41-49C9-91A9-F8FC3CC2E4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F133038-AC31-4469-94D3-91BB546748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54738AFB-30F0-4D57-9FAB-3DF477081FB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64910F40-0550-4687-9B5D-605A6F41FC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2EF0AFB-0210-4EDC-9C41-4A8740E9EA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D05FDF7-9BF1-428E-8E97-8176A13DF8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33805ECD-9A46-46BB-82B5-13D8F10FD4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D48FE44B-910F-4C7F-9684-B72B4151C3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871C283C-EA1C-4614-B0F2-69D9693119A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69793392-8CA9-46E7-8741-F8AEA4BBF5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0B7C13D-E139-4D2B-8255-D60291D154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C615D52-863B-486D-8AD1-9C395F18370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C4FE56B-491C-4AB0-9CBE-62A94510DB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EF2DBF81-38FA-4B73-A4B5-36F7ED06CC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DFF3F2FE-4F10-433C-91BA-99B7C3C93F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C455175-2486-4C52-99E5-816667311F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6E8C51B-7E1C-4CC8-A822-2A1A0CDD58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EDA1E5B4-0769-482D-8396-0E2D55B12BF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4C5D2FA-B9BD-4F17-B956-57D4511BDB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845FB2C3-AD33-4837-9ED0-B5AA4A1B0B0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EF26FCC-21D4-4054-808B-F7980183715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A4A017F-0EFC-4C6C-995A-D18AD3C095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86EDA367-9EE2-44D4-ADD0-D91CA545AB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FEC9390E-CB42-44BC-B635-3B986C32406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B93646B-FF2F-4F74-A31B-63D331A61B6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448C414-82DF-469F-9941-AF8C4643BA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2C51ABEF-D89A-4288-8CE0-C52FE36995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E7062C9-5766-418B-8964-E0CA09F9E7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0144EAF-A09B-4BA0-96D1-4E0C5305688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87C509D7-69BB-4416-847A-081ECE0FF17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781050</xdr:colOff>
      <xdr:row>4</xdr:row>
      <xdr:rowOff>59137</xdr:rowOff>
    </xdr:to>
    <xdr:pic>
      <xdr:nvPicPr>
        <xdr:cNvPr id="2" name="Slika 1" descr="IMP_GLAVA.jpg">
          <a:extLst>
            <a:ext uri="{FF2B5EF4-FFF2-40B4-BE49-F238E27FC236}">
              <a16:creationId xmlns:a16="http://schemas.microsoft.com/office/drawing/2014/main" id="{C4985A72-54D9-4FC6-81BB-C73D6A521661}"/>
            </a:ext>
          </a:extLst>
        </xdr:cNvPr>
        <xdr:cNvPicPr>
          <a:picLocks noChangeAspect="1"/>
        </xdr:cNvPicPr>
      </xdr:nvPicPr>
      <xdr:blipFill>
        <a:blip xmlns:r="http://schemas.openxmlformats.org/officeDocument/2006/relationships" r:embed="rId1" cstate="print"/>
        <a:stretch>
          <a:fillRect/>
        </a:stretch>
      </xdr:blipFill>
      <xdr:spPr>
        <a:xfrm>
          <a:off x="0" y="0"/>
          <a:ext cx="6419850" cy="71636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E808C5A-6A4A-4A37-AFBC-1BD476CAEDB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03CBFFE-6C6C-4E9C-967D-0ECD1CD5B5EF}"/>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717A87A8-3940-4F8B-A47D-9148C0E557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33EE7EB4-A0FE-4DD3-AC37-1DE039DBD0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30F908F4-94A6-4307-BBCE-64EF532527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3387537D-04DF-4183-A268-2A0F31F77B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4311D8B1-1203-4A70-978A-696A28BE9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E1BBB699-5DA0-4E24-8129-179158916D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E67FAF5F-24A9-428E-9681-89E677D85A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3E7E570C-5EF4-4147-97E1-D9083E647A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EB34E97C-07F7-49C9-8058-366309367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BBF5BC8F-42EE-42DB-B85F-789C3A1855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7CCB1A83-3FE3-4186-BA46-C0CDE71179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289A407F-A994-4336-9522-740D06D221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6B44FC45-D457-4687-8955-5DCE86164E0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B09464D7-5184-49B7-905B-6A49F0D8C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B8104D2-F1C8-4DFB-80F8-6BD39C2E04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F3F43F0B-36E1-401D-8454-AB3C85E110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DFB2DEB8-886D-4F37-83EF-E93EE36C4F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BB04AB08-6376-439D-A802-2C0DD9D966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F899146-D845-47A8-9250-9E5A57C70D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02DB3CC-57BC-41A2-8BA9-AB6DA13155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76F3543C-7941-4A18-8FD5-FA2E963084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9538D7D-B5A2-4EBD-83D2-3C973BDB80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CAF5C021-5F5C-4AF4-99E8-C47EA3AA1D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0CB9A26-CF7F-481A-B2B9-4E85E2EDA84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3D0B5483-25EE-4DB7-A81B-B4A858B462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89FF9423-C128-46DE-B335-A329F5477B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602A7A8-5C5A-411A-B7A2-BB9171172C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62BC5B7-B875-425B-BE9F-977286921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9AE16052-7260-4630-A981-3C60575E9C0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8722FBD-ED1D-47CF-A2CF-185E68F849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CFCD8F01-5264-42F3-9A9C-ED6FE76FF5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53550153-BA2F-4AB0-AA86-5BDCF84496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EF644EA-7253-4F3E-88B1-3F34CF75F1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D5D0E84-EF35-480B-A4E0-AE86F6D8F3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0C3D025-0DDC-478B-9E3C-FF515AB169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5B76FF68-861F-4242-B4BD-C2DE53F0DF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A76D810E-E407-414B-8949-B8A04BA20A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03FC1B5-7686-42DB-B98F-68287BFA7E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0AD41337-4166-40B9-91F4-234A9620CB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F024EF57-FD59-440F-8B8C-934B758CBB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5A22E21-CE8E-4C9C-9E48-D5CE7B2274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A6D60C5D-B041-4A8B-A378-0A9AE89EA0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C2A7D24A-A57E-4DCC-9A2D-A146C5AA3FF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95949299-5214-4EE8-9E15-8470DB55A2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CFCDE064-CE67-4375-8EFE-E5FB85F7EF9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AB99BF0-5312-48E7-A2F4-CB5198304B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C3BE9677-FD64-48CE-A659-96F9D274713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085AF59A-FB45-46AA-81EC-41A29D9F25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48BCEB89-F390-46F9-9CBD-AD442E7611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AAE59DBC-6763-4F77-8DBC-6B228D6548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6F06357-1AEF-4EC1-976A-87F1936A88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19E1BF88-9D58-4B65-A16D-879728ED615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1F0F6825-84DD-4CD9-BFFE-FF3EA4EB6E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90D84040-5322-4234-8A61-8D77B98518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73A43005-1D68-4AFC-8155-79E7602BF5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3B255C9-19D5-4081-B009-3E88227DC1C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7E37E99-8AB8-4F25-B027-5474BCC626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B3E64BE-43A0-4156-9B10-13FFF7F60F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D7F775F7-7FF1-49CF-828D-514E75961A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E82652-A2A3-4892-84F5-0A005F5110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D29F75B-3210-4672-8BEB-8C7E6D1703E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E7A1B12-999B-4C6E-9E3D-C3E4938FE80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59B5B3CE-2830-431F-B46B-AA9455D5F5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B667846C-1A2C-4770-BF6F-CD1934994CB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88A2A54-F459-4530-AAE7-1218585E0B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91EF7DB-6DC4-4F36-8C44-C3BC7297B43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34F5D230-9B04-4490-A53A-A85D9F9A1B4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243FDF4-20A6-4E1A-8F44-6F6C0B5E5A7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5520C4C6-3A8B-4B6B-9D6A-4D19527EA03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D90371A3-3E7F-4D10-AE4C-5F612FE7048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5E77D0B-7760-4BB3-B247-8B560597A32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D419CDE2-AE99-4D9E-88BD-5105126C3E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0BD12D0-9DC5-49DB-83EB-2C4FFBEF4F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15EBC946-EB42-4976-B970-2B65AB7520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D9781EA5-CD81-4AA0-B43B-B902ABE6E05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22630F9-356D-43AC-B10B-17AC34AB7A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2786D8CD-7119-442F-9158-2783DC1A1F4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9417FA8D-27A9-477D-9CCB-2FDCA4E995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C88BEB19-5A10-43DE-84D1-AAB1B9E13D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769A09E-C291-4BDE-BB9A-A65E13C5E8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C37DEB0E-9CC4-40D4-A153-4C2AC9318B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65FAD39A-E55C-4216-B72E-25C8507182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0CEF91B0-766B-4540-85D6-814A5A4EDC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7E7151DE-6839-4F14-951C-CB6BD000395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45463743-AA07-4A32-9DCA-A67A29C0FB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0345281-F5F2-40C1-B177-FCA644E495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3F7FCAB0-9E7A-46EB-837A-B7311C040C2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6B7085C-A461-4F2B-B89E-44A9F783ED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DC12E38-E7D6-4D0E-851B-EA991C2E714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FC1DD2FB-23DA-4D3B-A5E4-2635877548A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D9E33D4B-2D8A-4BA0-9EDA-FFC2735AC0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24736C90-5FBA-4095-8D69-5763A7CB6C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8129049-64D6-44E6-BB93-98053729703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AFC780DB-5AE9-4C39-8A95-9944E27924D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12B1B5E8-207F-42F8-9034-083AD071D51C}"/>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BF81C9E-9ADE-459F-B315-DFE388CF7FE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983BD92-CDAF-4FF0-B322-9C4BCABD1EE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7E02CA1D-2F49-4A9F-BA74-74FBA9F46F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F786E37-BD2C-4155-AC99-8B511392BC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B5EC6A36-BD08-420B-B956-6EBF7C6FDC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048F5D7-02D9-4FE9-B368-1318FA62D5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18F3FBB-FE6B-49B6-85AF-D2D5C9A533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FBD0541D-5811-446B-AB78-EE1208C31E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44A32D37-A7B6-4DF3-9BF7-D294ACCFC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18D8EE4E-8202-4402-8ABF-055BEE7852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B2226976-BCAC-4FE1-B02E-B12A3BECA4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A64E823F-488A-490A-9773-71725B718A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BE9C0BAF-3B52-4519-8E07-DCD628D3066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1BCD9C78-CC0C-4997-98E3-CB8D00FFDE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A21A096-7DBE-4D15-B0C3-2D3E8829F8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96055B5D-A3B4-4A7C-AE73-A19CA03AA9A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4AFC8FFE-E4C9-4B6F-B1A7-6DE7BE4C02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51F16374-8CEC-4053-A915-4A0E698BD70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95247298-D486-464C-B6A4-980A98AE00C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AA4A3DB8-6745-4C19-9861-B98FA3C2E4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26F72596-9A28-45B7-A43C-C77DF429F73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8F56C3CA-73C8-49EF-A436-929B4AADAE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BAD70BDD-3B8A-46DC-BACE-2A356FFC46A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A1588021-5158-460A-9AD4-C56EA253EE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2734EC1-9EB7-4D11-8A3A-74EEF0CC14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73C133AD-9E0C-4683-A9D9-BD43329D71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E8EE23D-4BB5-45F5-BB9C-7AA16D8241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D76F93EF-F886-479C-928D-4B4257D081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27F179EB-9734-40A4-992B-E538CA32F7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8F36B8F-C018-4216-A07D-74AD8E854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793C11B2-D418-4AFD-8779-289FD687B8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E2662BA3-3850-4ECA-8D1D-C370EC3645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F34B51CA-2067-4D29-87C7-6DF39A5A54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EF6CF77E-94A4-43F1-BA01-D60E263332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2286C45-C15A-4416-AD36-7738DA7FD7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4A248B30-426A-4D17-A546-EA2268A297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4896A76-0D10-4BDE-9631-D98AE7D8E7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FD7E9604-0AC2-4E8A-9657-40155C7BCB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65DD8F78-F3BB-454C-8E5E-66F83552416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188F2148-2EE2-43E3-8055-1BC112C665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8999B0E1-AC2F-4D14-93C9-7D12988439C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929E8A58-F7A3-4CEE-BCCA-7AD7BF18D7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4D6B070-2034-4EF5-8E61-3137484AB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7A607E4-2ACE-476D-A19C-61EF7D354B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DFB90F17-7E61-4685-835B-56EFF371B0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C45EBC7-C5E1-42F2-8462-1C9E2938CA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92BA8D17-DEA0-4B72-94B4-5D1F2533B8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529B3CE-3A36-4E24-ABCB-AA8AC3E9FD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5E4C3741-013C-4BB1-8AC5-EB564A34D50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A381178B-FDDF-4309-A0BF-28D2F4E8D1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661A079-DF38-45BF-808C-5DA1ED8E7CB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83C704BB-79C6-4ED9-82A4-B40A22A0B64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1A47D134-C7C5-442C-B06D-B568CB38EF3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26AA7F9-1FE5-4854-8349-4C02E4001C6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BC7EC4B8-1036-4EEB-995F-5FA2EEB09F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B84AF2E2-DA93-43B2-B6C3-3D99F2CCEF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2E8C86A2-13FE-4AA0-89C5-5512A6C631D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C254E674-59FD-4FCB-9599-84B8AD177D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B023EDE0-3A84-494D-B4BE-27EE4E0CB5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F0D302A5-F81C-46EB-9B5D-3F66E9A48F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E4CD5E5B-3932-4E0A-BDFF-94A6216755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8A5357D-43D3-4A32-8018-B7D876B853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3E2F3199-7B7F-49B4-B8B1-E2480A35C6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8A13D3D0-82A5-491A-AF24-043D4E33A64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9C04BB87-6977-46A9-B128-1D4F76A3FD2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19DA069-09AD-4DC2-A1BF-FB59987A8A7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DE0137D-55F6-417B-B7C9-AF4EEE0D99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098A145C-730D-4610-834A-E3252EE86E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90E7A415-82B6-44CC-AABA-56B3A14C61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9C42C148-7047-4CCA-B58B-826AD6F011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DF729F87-858E-4E97-9ABF-67AE9D38C1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E8F4E69-6494-4065-87D6-30F7F76384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4E97873-8E1F-43B7-B417-376561A315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19567F82-CFA6-4EEB-B4DE-773779A553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4C828764-A8C6-479C-8260-08ADD06AF1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3016E8C-ABDD-4B08-B9D8-3D92B980C3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4B584BA4-6B34-446C-BA62-7EA84942F1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BAEBFB95-E90D-4C95-94B1-7EF27B8CE5C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162B378D-D945-469C-A29D-0C7DC9EDDF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A4FF4681-6556-4AD8-A134-619737D9E8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CB5BAE9A-7D52-40CE-B9A4-6DF842C498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48953D0-5ACB-4AD2-AFB3-5E4FF9DD02D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E7A45549-00E8-441A-B206-10E4E253714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081BFD75-83EA-4E8C-B785-32A11FD1183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D6729325-30CA-4F93-94EE-1A2728DFAAB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75D3047-D1E0-41EA-B7FF-600E44C7BB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F127086-98AB-4B69-9686-35432BA1C5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8C8C3EBA-2CFE-45E4-A5C3-01F91EF15C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F8241836-7C28-49B9-ADF5-9F7D370B81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794380D6-EAA0-46AB-BDF1-3FAF3AB6580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346218CB-35C2-4A5E-8919-A51C2B31E4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6AB2B91-699B-4240-A284-1941D894162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8B869A4C-85B8-47D1-9A0B-22E4C77C88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164BE1E-AFFA-46E2-85C7-82685194AA7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85B232F3-81A5-4E4A-8BA7-8A7B93F049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380F1861-C075-4611-9A1A-4301474BFA96}"/>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00FFC557-E91A-45D2-891D-48F900AD32AE}"/>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29651DA1-184B-42BD-A5F9-CAC4F594DF4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EC45CA89-B959-4441-A159-1760B6FD06E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3EA9F4C2-B7EA-404E-ABBB-31558193F0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72942259-538F-4A1A-8F8D-8FEB48998C3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264832A-FB36-4075-BA45-BDC063D455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4AB7C9CC-BA77-494D-841C-41790D598F3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889C0D21-FEA1-4916-AF82-DA92C08345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ED956C3-1C03-47DC-AC7E-3A32C37E28C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9DDCACEB-90B5-4C64-A0BF-5E37AEA919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36E1EE6-AD6D-4871-8E68-79DA29D7FC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01653800-6322-43F7-9DD8-C450E8A0E2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98DE251-3F00-4717-A81D-91740C30F29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CC519321-9612-4B8A-803F-2DE2564C02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BADFBB7A-3586-435C-A479-7903859E730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13645147-FC90-4469-9D98-11CED14C25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01612F8-C1D8-450A-B8E1-5187BE43EF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8882235-4991-4510-B48E-7D0032A16F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176D00E5-EB11-4CB9-ACCC-22E9DD3A1D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7549F4E0-402B-4137-AE76-E1CC98EC38B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1949F437-55B6-41AF-A974-D5C184132F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406D872B-9A71-4659-A053-7397FA1CE2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8A4969A4-2F98-4CA0-9684-AB629DBCD1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531ED791-5F9E-4D9A-8B1B-1C41E5088DE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50B5399D-C126-4AA8-9FD6-8D7747A103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32E4C0A-4085-4386-A281-83EF2D5A3CF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C68B95D9-1DA7-4A9C-A3FC-44CB11AD0C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A70FE032-C598-48A5-90AA-849E8F1ED8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5280A57-C830-4F30-9891-C26A9A84C6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8B208DF6-BBA2-413F-A99B-E7B530B8E6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952BFA6-304D-4F4A-ADC7-886FA33CBF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BAB70B7B-2931-44DF-8F4E-299E629CF02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1507B4-2E2C-40DC-9402-D8FE6A9F053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52C9E24-A26E-4879-9ACB-17622278E6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4A62A81-9F6E-4E90-A170-97C92641C8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37EEA6D1-61F5-4D29-BEE7-7067A5E3DF5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165FCBBA-76AD-4F52-B88F-1C7804A8E6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6BA40C9-30E2-4FF0-BAF6-01AB692305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9E54C6A2-282C-41A3-AA0E-1989A5CDE2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8098776-076C-4844-B10D-2EBC54331D7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F58301C2-CEBD-4035-9E97-9CD02343D9B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3D558892-C44B-4BCD-8983-2B0D09E9F3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5000F103-2A6F-4C8A-9FBA-32FE09B290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54F2F154-050B-452C-9E04-D08881BF9F5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70A02F96-E495-4EF5-86BA-105F5A6698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743CCBB1-D993-4F7C-91B4-47F916CABB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B09C489E-9BA3-4328-A966-B362121A3A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3A028E4-59EF-48BD-9FD9-6E20D01241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A1365B05-ABA6-4A36-8317-05C45644B7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1191DA38-305B-42DD-B033-A8B8CDA540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64F094C-CCE1-4A8B-A583-EE9FC6520D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BDC7EBD3-8145-4A06-99C4-B75FB475A6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3DB1DE07-02B7-4991-BC2C-CB0D2D8832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AFBB28F0-451C-4E66-9FBD-47A9CCE9372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EDFA0F5-C6B1-4024-BB6A-ADF039EF0E7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D8AA1715-09DD-4FDB-A952-78376B2F10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433E3E49-A84B-4CA1-AABD-4D450CF9AD1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55701ED1-F22F-4759-A47E-5A1C07F29B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E3018701-E399-49A9-8A9E-B20DD881F7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631FD7EF-CCDA-4A41-A6E7-B228369CEA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46AFE873-5C48-44DA-AFCE-98493031F9A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67130D72-34CE-4285-AA15-28772E0596C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CD33AA78-3397-490B-AFF5-CC4162B451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D5C81AB2-2503-42F9-84D1-16E97004E8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A0927B1-D7F4-4F35-803D-66DA2CE096F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4B99E3DC-4E24-4CAD-9DDE-92329D9B679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59A6C021-0CE4-4240-A0B9-AB21D56E381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F3E42D37-59AF-4DF9-A7A8-57459C1FBA3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9F4C085-3EF7-43F0-865A-88AAF85C2C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618745FE-7DF0-4D65-8C11-601A5500343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559790F3-6C5A-4204-90CE-16039DBCF1D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077014C-AF85-4FCF-9FBF-26388D1202A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2103AB31-DBDA-4ED0-9213-9EC11E1433B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27AAAE01-5C22-4DBF-BCBE-35F3DBF298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C9D6D87-B5FE-4CA5-A2EF-FF7FE74640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9D2FAE2-784E-4FF5-8A82-A780D52B7F9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8CEEE0CC-C578-4933-86F1-54F555C7ED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76D57F2B-2EBD-41DC-8FA9-191A977F2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D558466A-247E-4838-A113-41C9DA97C2D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3D3234B-1F3D-441E-A82B-681C52AB48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0CFBD5EC-95B8-4105-B388-6EA3CF917AE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8461725-8B02-450B-B902-65B53B00CC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5D79C48-9D08-4F82-8420-7C7D2EF454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AC100BC5-7219-4AE8-9D7E-ADB0DA3C38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78A7DA06-5588-496D-B822-B82EEB5A61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A8E7B2B0-F12D-4BA7-BC2C-2DF7AE6302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1E9FBBDD-64AE-4D95-8F6A-7783F837B80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2E2B00E2-5ECC-4999-8A45-851ED111E08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6D2648F4-7212-49AD-8849-5CA41A762B6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56962F83-9F64-42D3-81F9-6295972222B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86CFEE7-DD35-4D20-99C0-52DBB3C9B8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84098ACD-A442-45E4-9B29-17B5319DA5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11D26454-1177-42D1-96FA-0A141F676D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E4490FDD-692A-4ECD-A1DA-C1C06158E45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CD4D2619-9776-4FE0-869B-F340E31FD6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AE97243-EF37-4660-BE0A-BD63B084CAAC}"/>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685A914C-B2F4-45F2-B077-B866A2EE6B8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617912</xdr:colOff>
      <xdr:row>4</xdr:row>
      <xdr:rowOff>55327</xdr:rowOff>
    </xdr:to>
    <xdr:pic>
      <xdr:nvPicPr>
        <xdr:cNvPr id="2" name="Slika 1" descr="IMP_GLAVA.jpg">
          <a:extLst>
            <a:ext uri="{FF2B5EF4-FFF2-40B4-BE49-F238E27FC236}">
              <a16:creationId xmlns:a16="http://schemas.microsoft.com/office/drawing/2014/main" id="{1D5F83A3-699B-4505-AB6A-E949144D82FC}"/>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DEC09357-AE39-46DE-AE37-98AFB5B2EFA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653D6CBE-064F-4D31-A1C7-C22C24D12B7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3C523D3-BDAF-40A4-8510-32862AFB00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0BED183-A761-4310-B407-0083C1FCFA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A7DBC4D2-FE0E-4557-BCB8-95EE7D91BF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A884D71C-F378-460F-A49C-2A0DAA6905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F6C4749F-2B71-4623-B5F5-048E8A2A5F0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0D059B0F-5B0A-47C1-B21D-1B36D8E0B4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C1E7CFBA-3D57-45CD-A38B-9C62A40CDD1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9C471388-39F8-43BC-BAAD-7405BECF55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5BB02CEF-0F93-43AE-ADE2-8DA9221D15E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23FF8CFF-D6E6-4334-8193-07600CE0C75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EAA9F0CD-4EA4-4A54-A348-33CAA91E23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C8B9C508-730D-45E5-A05A-A8D45D8A3A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E1B78D59-2565-4B3B-91E7-B9CC07A2D0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599EED1A-DFAA-44FD-B4AA-536C47400D3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575AD4FA-BCEC-48D5-BDB2-3903DA16F8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85BEF72-3EBB-4823-BBB0-6D57D8C7B7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785ED9A-8EFB-4E8D-8904-D7E906DBE4B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6ECFE371-E90D-46C6-ABA4-F751D0D990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364798E-FC11-4744-BE19-4D6566DAE1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D5870BB2-7B42-4CFC-864D-AD5D529AB7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96CD3D53-C5CC-4809-BFB7-CD5431B369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8DE8555D-E258-42CB-B486-F5CA2D7D55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498596C3-D0E6-4845-ADAC-3EBCFFB472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C218420-3C50-4E8E-A359-11FBA33397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8744C3B-F5D3-4F22-AEE4-6544EC20196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57F04795-8F99-4BB6-9656-A955BEAA427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E263868-027A-413D-AC62-7D0500E904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CFF92AEC-BD23-4E1A-B3A2-0F78574AEC9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AD90FE4B-DA6D-4024-8EAB-805860A718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668DDA48-32EC-485E-9303-89BB36D088F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95EA89C-48F2-4FD2-BEE3-0F7EB3034DF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4DF89802-C780-462A-B3B3-307E08BEA76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B1BE6984-B074-41AC-B1F8-FFAD65A3427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9379ED6-7D49-429B-9234-87E4F9D2F5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EAA9A4C-0D93-41A4-AFE5-16446BEAC43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379EFE5C-47A7-4CBB-B13F-C4C3B0A52E9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BB8A8EA7-32C3-4285-A67A-66D9551EA6A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6CB827D8-8A17-441D-8F80-5B216F4397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5151A07D-BEDE-43E3-B02D-1BEDC9B0D38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4BC32BCD-3A6B-41C3-BC9C-95B3F09919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BC292A7E-5496-4526-9114-689F80FDF05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8B209C10-7902-488D-97C0-6002C5308E2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0B560F20-625B-4532-A3DA-89766EA4649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493BE3F1-AB80-4B80-ACD0-951165D8FBB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8C6E0A6-91E0-4CC0-AE52-BDF84A48A04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AD608D72-CCEB-4B56-B486-342EEEE585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EF6BF81-962E-40A1-82C1-20DCA3B6621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D7203A3-6A1A-4754-8FF4-D550D0DCD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F136CE0A-2878-47A1-B22A-39877C7608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1AFC6BD6-8D68-4067-87F8-B65B21ACC2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A8BC166-037F-4B0C-9E28-FDC6D2B8948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9DE337C5-398B-4D94-B340-459BB0B6A9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A57CBB21-9C01-42BB-8EBA-9CF91FB531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CDB3C5B8-E6BA-4B7A-8983-8858E53E70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44317358-C21D-4E38-B43A-EA68D97930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419D947D-842A-4C17-8D98-394288A206D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45218DF5-AC10-4521-A0C7-A0143181F4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9B026306-7DF2-444F-927E-CFD973FF898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AF83AB00-D0AC-429B-A8F2-E4ED8A72C0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D1253AC-BE39-46E8-A800-0A6EA4813C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50DA328-E872-4F36-91A8-ADF46EC4388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470E5E9-8A89-4CF4-8748-499C9F1C38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341EFBA9-CFBA-48C0-B41C-FE7AC6611A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CD238819-4F03-4EB1-A485-93E6AE277A8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16F47C4A-D084-44EB-957C-01C8BE46D09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39BBBFE4-CD82-4588-8C19-7B0BAA664B9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8A377BF5-2442-4D8E-AAAF-824533EB26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05234AE0-FC12-43BC-9246-3E969156E7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E38B36BF-9568-4857-BDDD-DE3DA1439D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8A7ECA9F-61DF-4ABC-85AE-1825973148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129359C4-5489-4F68-9FCE-B31BFF2B57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BB6DB867-FC9A-41CF-866E-0A82CB83BAB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7D9C34CE-087E-4E22-80BE-EA98E81553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3673266-8ECE-4C39-BDA9-25921F186B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0FF80D30-5BC9-4AD7-8FE0-259231F2BC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368E6FC-FF53-4E85-9A5C-2E1EE5988FC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B67589D8-75C4-49E5-BC26-149DB9E57A1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D0FD055-87C1-4ED3-B432-23B257D80A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6F9DE3F-A378-4FB5-AFC4-4F53B93560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97309FA9-2244-4D4F-A88D-834EBCC54F4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BFFAE538-1EAA-4329-A0C9-E8D6DE02A1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8E0212D-87C4-4E86-BEE1-8A6C30DC02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13620A2E-A6F7-4DDC-B1BE-DC35E30EEF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0EE66C2C-FB60-488D-AC42-6B761C95AF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E835C9C-1797-437A-A19C-847D45EF6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78915403-024B-4C7B-9504-18DD762B128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627F3979-359A-4E05-B673-347C9DAB1C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482FEBC3-F730-4E96-A498-15CCB097872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C909D4A1-BF52-480B-8915-7138837BD60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C670679C-B295-4AB1-A7EF-200736AD3B1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DB4E36B-94F4-4496-899B-7D51ED0C0C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94CF7E8-D1D8-42AC-A5EB-AB48EA92837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A1C17869-FB6F-4A1B-AF9B-64EE3A157115}"/>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193D28-6473-493E-965E-404B81CFF3E2}"/>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123825</xdr:rowOff>
    </xdr:from>
    <xdr:to>
      <xdr:col>6</xdr:col>
      <xdr:colOff>10584</xdr:colOff>
      <xdr:row>5</xdr:row>
      <xdr:rowOff>60959</xdr:rowOff>
    </xdr:to>
    <xdr:pic>
      <xdr:nvPicPr>
        <xdr:cNvPr id="2" name="Slika 1" descr="IMP_GLAVA.jpg">
          <a:extLst>
            <a:ext uri="{FF2B5EF4-FFF2-40B4-BE49-F238E27FC236}">
              <a16:creationId xmlns:a16="http://schemas.microsoft.com/office/drawing/2014/main" id="{E8D34ABF-2F7F-4CF3-A5E3-2F027C4D9828}"/>
            </a:ext>
          </a:extLst>
        </xdr:cNvPr>
        <xdr:cNvPicPr>
          <a:picLocks noChangeAspect="1"/>
        </xdr:cNvPicPr>
      </xdr:nvPicPr>
      <xdr:blipFill>
        <a:blip xmlns:r="http://schemas.openxmlformats.org/officeDocument/2006/relationships" r:embed="rId1" cstate="print"/>
        <a:stretch>
          <a:fillRect/>
        </a:stretch>
      </xdr:blipFill>
      <xdr:spPr>
        <a:xfrm>
          <a:off x="0" y="123825"/>
          <a:ext cx="7335309" cy="889634"/>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4B9F6821-53F3-468E-8D6C-3A710891405E}"/>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FCD39D52-CBEB-4B86-81A9-84D99A4F4F78}"/>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6F4753F3-90FF-4FAE-A2EA-30390FE8DE1D}"/>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5DA0186E-F894-4645-9B6D-83AA402D262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52A8740B-3109-4E4F-8D90-AB5DFA4066F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00041BB-F003-4AAF-B280-AAF289ED0A1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C5DCB47C-7318-4908-B4F4-5573B90E8DB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83F2ED0F-55EC-49F6-9FE6-ABC5DDE8FE5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AC9241F0-DC1F-4C2F-B22B-F6BCC7D16C9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E26EF65A-D9BD-4A1F-98F0-DD7A7255EE6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4C26C465-8CF1-447C-AA1E-66A81FA88E1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C3D63E20-1C4C-4666-89F0-84D95CB2C4A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6A7F102B-73A0-41F8-B0E7-0A901E432F0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62BE255-DAB4-4AE9-9812-2D376C36CE2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F3BC0DBC-FFAC-4522-B626-17B9A33CAC7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7BDD9537-C7A2-489E-8F03-6E9368FBAF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19AEE119-1777-48FA-83E5-EDAA7A1B107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0B6AC916-8678-4D06-9E89-FBA0DDF26A5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A296C452-7154-4BB0-960E-F92BEE18AE3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B7A6BBB4-D068-4EBA-9252-6316B21291B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AC9F012D-0483-4AF9-8154-A5E9A160003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C1F8575F-4464-497A-8678-CE02AC92296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6C7EF06-CCDD-4ED3-B6EC-4C3FE86BA7D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43230723-9749-4AE1-9037-B8E6F4A0F1F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FDFD0BD4-415D-4A45-A0D6-CB6CECDF58E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A69B591A-D1F5-44D2-ABC9-FA2221BF99A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5BC5D553-3454-48DB-A7EC-CAA10741FA56}"/>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F9F07D9F-5608-4D2C-9B8A-3500D4C2B65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10195720-1887-47EB-9892-E11CE454E31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754FA237-6F66-4340-8AD4-4AB002395A6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65485605-90C7-4E71-AE72-8C964B1AF96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839BE7A0-B5CB-4B43-BC3A-A7CFD792A46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A73DF53-1626-4F4D-AFDB-F9C80FF0E90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DDD9B922-FF67-453C-B58E-41768EDF3584}"/>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BCF1904-9680-4EC5-8254-E0D00AFE0EF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B12D580-4AD6-4264-BE16-1A752F17073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7F1BC6BF-0C31-433E-AA8D-74E47E34D4F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818B0A47-6195-42FC-A4C9-62968E6B108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388DBE8C-C6D1-4A13-9761-65BFE18E5CB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592AB9A9-7AEF-40FF-8F22-B9DCE0C335E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42B2141A-23C0-43A5-9CA5-23B87FDFE697}"/>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6B8F4491-4A4E-4BEF-A016-37DBA44250AA}"/>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E0EF4F82-2492-424B-96E4-BD3DF2D4172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E2CB2715-1DFE-4550-B89E-87015D88288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F70ED8A5-D682-4EB2-A288-5AC5606CDE7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68554D49-18DC-40CD-A358-6037176C0E5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E371F4D1-8717-414A-A2CC-EE552286AD53}"/>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B8A3668-C85D-4E7E-854A-944D0250B72E}"/>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352601CE-868F-4A61-9909-2040F76C24C8}"/>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438A8F3-CF82-490B-8F03-F915665C21E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2362CFFC-A957-40EF-8D45-9AA885935D10}"/>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2CE3DBF0-D9C1-4DB1-AF1C-6BB4C22BD2A9}"/>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6F261DBE-4978-4864-8C04-F55C954210A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699D5F4F-7797-411A-958B-BC72660359E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01A75E8-2258-4B21-AA94-9CDA5D3D3965}"/>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9D646F3-DC55-4C26-A753-BF17CCD634C1}"/>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692D98E-4095-4231-B97C-2D6F3E8CF582}"/>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85B40558-D174-4417-8512-0FBDFE5CC5AC}"/>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920CD877-1B2A-4B7A-916A-D8DACB51353F}"/>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39E9E120-5B48-4DEE-872F-8DF753A806BB}"/>
            </a:ext>
          </a:extLst>
        </xdr:cNvPr>
        <xdr:cNvSpPr txBox="1"/>
      </xdr:nvSpPr>
      <xdr:spPr>
        <a:xfrm>
          <a:off x="19050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0B764E7D-2B0A-4764-B9D6-13F605E008D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A5A56DEA-4AA4-47A3-9AB3-5940E589786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132C76E4-F8D5-4365-AE2D-A61C96A6C90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2E16B8DD-0C97-4F8A-88B5-92BF33455B7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61C5AC03-FF62-48AD-BECA-EFB4D635826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472A0612-7C30-4A8D-B9A2-D8860260CB9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7BD8E97-7001-4B2C-9609-04E98684B3DE}"/>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6655AF3C-C7E6-40B5-8577-D8A32125C0D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C1B29FD3-D045-49BD-A41E-5CE39FFFF02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6587F29-5F42-4574-ABC4-614B9232FDE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F9B0A403-50CA-4629-ABBE-60693E8774D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5C3F6CCD-226B-42D7-B329-E9AA5192A574}"/>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F58B7BFC-FFFF-4367-8552-43E22AD44840}"/>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458B7461-5BF7-44E1-AEB3-835152F140A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CA0DBF70-3633-41A3-913C-05E10D2C653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28807527-9CEA-4C68-9E15-DBD33AA27B7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E52B29B4-B23E-47C8-9B3D-2B560D25C27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F7F523F8-999F-4D5C-8AF4-FE2BCAD896F6}"/>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050C1A72-3638-4AE5-B34E-1229657E5E13}"/>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16869157-CD95-4F18-99D8-7E384D3EFBE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480D4205-AEBB-4550-B93E-9C02E0A06B2C}"/>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2C2BFC83-3DF1-4255-9AC6-8E899845FC48}"/>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B34E113D-039B-4711-BFA8-5A67B9D0EF2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31FE442E-A1E0-458C-8F16-6708C07588C5}"/>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72CB0355-73D6-49DA-A53E-269C8105C8E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0FEE8931-687A-46CD-A640-72ECCE98431B}"/>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6297EA1E-4831-483F-8EF1-5080F6E58C5A}"/>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5ABB0875-AC7D-4ABC-8A4B-2086969E9BA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338B8604-05C5-4606-BFB4-700BF7B280A1}"/>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11D6EC18-EE7F-4FC3-9818-13EB2CD72D3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E1ADEC2C-13EC-438A-B2AF-119E008A875D}"/>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6DC6D190-D467-46D7-BD41-8A77E2001DB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51126104-3F0F-46AA-8173-89D81C7088F2}"/>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24DA7CA6-28E8-4097-9DA3-B3D338FA1D67}"/>
            </a:ext>
          </a:extLst>
        </xdr:cNvPr>
        <xdr:cNvSpPr txBox="1"/>
      </xdr:nvSpPr>
      <xdr:spPr>
        <a:xfrm>
          <a:off x="857250" y="7620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961AA12A-8776-43E1-B757-7FF20143095F}"/>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CC027A0-F419-473A-8327-A5BB6D6C72A9}"/>
            </a:ext>
          </a:extLst>
        </xdr:cNvPr>
        <xdr:cNvSpPr txBox="1"/>
      </xdr:nvSpPr>
      <xdr:spPr>
        <a:xfrm>
          <a:off x="857250" y="76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75B01FBA-6AB1-4F8F-B7D0-D11FA2F43DD2}"/>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0C07C718-DEDB-4AED-9A13-2F9FC9A80858}"/>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CF2983E5-14A1-4B94-8186-C2C7D4FC84B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4BA726AC-9A23-4987-BF18-250D5B342E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840E5073-4F55-410A-8945-8103623252D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4BCC5BDC-70A3-49D3-B22C-652296F484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E2682E45-5B05-42C3-962B-B2FD7E96070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064E00E3-F4AE-4F48-AC89-2500103E6E2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B76EE05-50BA-4A99-B63C-D5066D6ABF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1AD97AB5-F336-4AAF-AC76-7B6262D55E4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21B9D418-F9D2-4D5E-BD81-3A07B71B9D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13DF09B1-7AD9-4AE2-AC61-6A308D978B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141EB180-DE24-46F0-B04B-46B4FD0EFE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84E7C5CF-D481-4516-BC31-F4591DC539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5F51685B-7F5F-49D8-B028-1C5F80DCB8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A489D651-8C35-4F1F-8B5B-0366BFAF9A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883B4BBC-12A6-4707-BB31-3B959164AB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CD53E815-F3AC-413E-A676-1F41B6957ED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852B1FD5-F98F-4FF7-BB59-1EE4BFDD79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825BDB42-C66A-4682-B22A-2432458C05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DCA07FB9-EA10-4BEB-AFD2-EF54D8A97B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897B90D5-0ABC-4B9A-B562-5FB02C217B8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B8B8ADC3-62B6-4206-A1E3-8B60F2E03F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3F6F798B-B58B-436D-97E6-0B20767CDA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7080581B-CE27-42A5-B71A-793DF2B7BA6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AE1CC213-1240-41C1-AC1A-42FDAC14A1C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2907C3C9-3370-41A9-83FB-8178AB2024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8814E708-9222-41EF-85DE-E447173098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EC0EADF1-0EBA-4C49-8C7D-C0B9C61DF1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E54A9B33-1A9E-45AF-9355-57DFCD683B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295AB244-261E-480F-A728-C6F80546BC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DD42AFE4-963C-44ED-BD4E-113BEC86A2D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4C68449D-A74C-4F98-9A36-06B0BC2D4C9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8462215-FA32-49E4-BB4E-54C7711F51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D53146A0-4CF1-48CB-BFE9-BAB6088D79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6D67A86E-B092-4591-BC8C-2582AED500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6E33CB02-64C8-4584-A88F-763A58BDE8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14E711F0-B0FD-42A4-BF2E-170087069F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17161A4B-5169-4FE3-9000-0D083747551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45EEB0D0-89D3-4C4F-926B-9467D5989A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E7329ABC-E645-488E-9B79-F638AD3F372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8214612-AC96-409F-915B-C65346D2EFB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DA19EF0F-4F36-4558-B553-CA17D1F96C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87C3C03-3ADA-4894-AD18-23C60EA2A2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D21D4555-50FD-4763-969F-7C466EE0BC2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45174E58-5A48-4394-95A2-7ECDCD8A0D7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E5A3884-0CC6-41BD-8021-8BDF3581DE0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5D40F3FB-9D2E-45A1-92F6-1EA427C39C1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FFDB26C1-9405-4101-B515-8E1B158270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0B67EF13-BD14-4EBC-B5BD-E31A561295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7482653F-3A4C-4E44-8FBC-D72CA10EC34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59719735-89AC-400F-82AA-681CAAEC4A8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633A9067-DED4-4D96-B381-CB37ED6D46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D65279A4-88B6-46D7-9BE0-54E603C31D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E9CDCDA4-4057-4455-8E62-CFE595FD020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4BA1DA6C-6826-437D-8BD5-8475B27FD66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434F3B2-0A38-4D86-87AE-4F3E55CC55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003AA15D-FE10-4B10-B67B-191AD56D5E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9DB4115F-D0A7-47C5-8539-3EDF0990FB4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BF01F7C-EA8D-43BF-A51D-BB48C97F354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0C3382-B85C-4394-8052-C974E1F67F1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BCC9F8CB-5C5E-4A4C-9034-5ADD205C9EB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BEADD37B-968B-4B72-B9F5-7288360130B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8CFF1D66-4A38-4917-AFF7-53BFB39119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EC539F92-FB74-47FF-99B1-9C89C8D956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ED068C91-7AA2-4E3F-84FB-AD8900E1501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7D30A275-67A4-415E-9ECF-0B9AA78DD7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160F8270-962F-4ED5-8254-92D5B4B78A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7CF81D92-54AD-459A-A5C2-DB543821FD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2FD2FC19-0A53-48FF-B89C-A35CB962C57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78E21D60-0A16-4EFF-BE97-931A4F5200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0F46D15-AE6A-4F1F-B82B-EAF10EBE984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B49BF6A5-E665-475F-B732-D8D810CF2C8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AEA0104-7DA1-47ED-9D16-6EB588B7957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4D3D382E-0C62-4D19-9592-5A282C25C2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D028C44B-D738-4CE0-A7EF-51510A53A2F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DC2CD736-220D-47CF-ACA2-3F28E302AA7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24B771B2-A2E8-40FB-9C26-E8AC3DBD05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354142DE-FB81-492B-BD15-12FFAB341C4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0A414E0-8236-4816-A636-F87EDCF650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4AEA4CB4-A208-4799-A53A-F77C39F6071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9596C49-9F9C-43B0-8137-4226FE24DF8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5ACFBA59-7319-496D-A35B-3037A00D554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87FB5BB1-BBB9-4E0D-A8F2-5F6E1BFCAAE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40869C8-719A-4645-A37F-7EC52D99EE2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87FB0BA1-484A-40B5-90DA-4A07E5E1A6A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D40D2164-81CD-481D-B6F3-337E0EC1DD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D8367702-C709-45B8-AC84-760007C0CB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0B68B628-CFFE-4324-AEB2-FDF404232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98C0BF1E-1465-4BD9-B021-B9CB5645975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B6D54F5-16A4-46DE-A86A-1D8ACEC64E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ACE7E632-FC3C-4A35-9F08-A4288BCE062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953FAFD0-77B8-478D-BA18-ED46A10F05A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11832A0B-82C0-4671-9138-09527CA0929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486D5057-0E77-4A16-9609-B2B1F0F25B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1375C76-EC06-4268-898B-CFC0ABB1152A}"/>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F9C8491C-C3CD-4836-B4B6-24F3088BA641}"/>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777240</xdr:colOff>
      <xdr:row>4</xdr:row>
      <xdr:rowOff>55327</xdr:rowOff>
    </xdr:to>
    <xdr:pic>
      <xdr:nvPicPr>
        <xdr:cNvPr id="2" name="Slika 1" descr="IMP_GLAVA.jpg">
          <a:extLst>
            <a:ext uri="{FF2B5EF4-FFF2-40B4-BE49-F238E27FC236}">
              <a16:creationId xmlns:a16="http://schemas.microsoft.com/office/drawing/2014/main" id="{325E6363-C214-4C56-AF76-AAB0FECD022F}"/>
            </a:ext>
          </a:extLst>
        </xdr:cNvPr>
        <xdr:cNvPicPr>
          <a:picLocks noChangeAspect="1"/>
        </xdr:cNvPicPr>
      </xdr:nvPicPr>
      <xdr:blipFill>
        <a:blip xmlns:r="http://schemas.openxmlformats.org/officeDocument/2006/relationships" r:embed="rId1" cstate="print"/>
        <a:stretch>
          <a:fillRect/>
        </a:stretch>
      </xdr:blipFill>
      <xdr:spPr>
        <a:xfrm>
          <a:off x="0" y="0"/>
          <a:ext cx="641604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79D8C98E-60B7-4A60-B949-8B814E8CEB10}"/>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EF4229F9-72C8-482C-8D3F-E50A75C8DE6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D088C915-21F5-445C-95EA-F4F618D5BA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DE66A70E-49D7-4B88-9373-056ACEC6AC5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CC936DAE-74C4-4EBD-8836-A120626F9DF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890A9A44-7544-48E0-9AD0-126E8524CED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4F69D5B-69F0-4465-93AB-5F1E23CF0E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A96FBD20-47A9-4CD2-9E36-3350A377EDD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77DB36EC-0FBF-45B4-ABD1-A23A99019E0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AEC1C5A-0BC8-44EB-B487-BCB41BA3F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DEB0B8F8-D849-4F92-81D7-DC36A909376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9C13EE03-78BD-4E7B-B2C7-2314A275352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9254F16A-32F1-4728-8D3A-94A226868C3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85224EC6-0591-4F09-9507-5AB305EFD9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42C8763-7B70-489D-8846-03D08EACF0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FA0FB69F-B0B2-490C-83D8-3F652AAC534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40C0D32B-BAF4-47BD-8A78-9196B478EFF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316ED08B-2F80-44D7-8C27-52F6EDF96C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ADD73DE-B1B1-41C2-B19F-EB77BFB8FD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E9F06AFB-17CB-4073-ADD3-ACB4BB1ADAE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5D20DE5F-5F7A-482D-9A29-B292E8190FD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AB1C932D-5E77-4A88-B828-3CFD07338F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9B62448-6C6D-410B-B838-DC939D8E1A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048D2EE0-FC0C-4853-BEA8-07E7C33243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BA345A5A-32EB-4155-90F9-B2BC64D70C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81BFAD8-8A41-48A4-9521-7C41AFFD26A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EB2CD7CC-DBD7-4333-A803-2CF6560C3A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007AEA4D-F865-4658-A626-3ABAAB7126E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96E258EB-5740-461F-97F3-F1836FA2ABF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E15192D7-EBDC-448A-8C17-30C77B42A6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3B3C6BA5-9CFE-4E01-BB14-C500D9B8B58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D05A84F9-CEA4-4AD9-B208-B082FC7ADE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A6FED26F-82E5-4912-A030-53FAFC42A0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7BC72346-8D99-4340-9BF6-442867AB5AC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E618F697-F138-4EED-BF3B-ADE91A9D978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F458862F-1119-4B98-8E4D-7FF6FD4460F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A240314B-BAF6-48F7-A951-538F4C87481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ED463A9F-20CF-4457-8E21-6BA5F53837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882EE17A-F6D0-40B6-A5BF-E29E888EBDB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47C862BF-64B4-489F-AA25-DB11FD790D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F66A6BBF-893B-4536-B44F-7643AED3E1C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76F8639-1B25-4976-8FF2-C111A080278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2CCEDE78-27AC-4236-9BB0-AEA456E8E4D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5D01F46D-EB3C-41B3-9A99-48A86710F86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E9A3E966-AF51-4A50-BF39-7183F177FC7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D46FECBB-9CCB-4E06-ACE0-D9F4FC92DE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F98E9886-0555-472B-A700-91E7FBCFB6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D0F3C155-AB70-4A75-BF72-BF6E1C84EE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F2FC6C3E-755B-4717-9C78-C388DCF065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2D498AE6-E086-4EBD-A2C4-5D542B3750D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902891AD-9906-46C8-AFB0-9742A7E691C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7F8FFEC2-E25B-4DF6-AA33-8D39C43A7F5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E0D80CA8-9A37-4817-B917-1BF132D63AA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CCABE881-5675-4862-8C08-4F9938B9EA6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592C5CB9-9EB8-47C0-B74C-B64EAC1D8F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2B314461-AEF0-4B45-8B5B-40C024EEBE7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97E0387C-C220-4169-8988-662CE3A34C2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AC7269ED-C798-4D3F-A81C-C437FCA9CA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0EDC8B3C-0C2E-4A31-A3B7-693FF157B12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5373A791-1B64-4DCB-93BE-842CA5BD5F2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4FAC2B00-4B6E-4684-A581-D74DCBF6F93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D997E5-AA4A-4A14-94EA-FC08C8F2103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41756951-5D6D-419F-BA70-B850CDBDB66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A7AAB02A-6938-4601-8D53-18BFA9AADB0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B533D16F-21F4-4FC6-B0D7-3DA2F8702D2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E46EEDB2-92F9-4ED0-A6D3-5E858D7EB3E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E41339A3-71ED-4765-B836-93A185A696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FA0CDF36-5F04-4FCD-8694-E0FCB780F6A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3206FFB-AD0A-4906-A4B4-CF921821AA2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F2DD6663-242F-4946-B3C9-68D76CDE3E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8B4E6E68-49A8-4D93-8F00-D61246E1777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64A5FC37-F5DE-4A57-9801-7E88EC3042D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4DBC25BE-DDD0-4F24-A26C-2FD2594EF5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A916A6AD-7B26-498B-9EBE-D10DC096D50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F923FFFD-BF50-46DF-BD63-EE6A97A1B6F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A9B517FC-FCCE-41CE-A0FC-410E2097917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16A94AF-440A-491E-9222-1A14C1E85BF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15E1D205-42D3-4393-907A-F66AF28EF2E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A67AEE90-A16A-4C90-A454-52784E427E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FDCDB54C-22E7-4BB4-A614-CF90D3F21F5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FBF6B1CB-3E34-448B-9909-E86F659B06C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34F0661-92C5-445E-8BE9-1997266D819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6A5E61F-B1F7-4DF2-89A0-AEC1F97AAC3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81775CA0-27E6-4A34-ADD8-9ED344200B1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B35CD951-852F-4EE2-8F37-E70C2C00E77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E0B63C0E-CC07-4A5F-98EB-1A8E1929BBD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148B82CF-BBB6-446D-AE4D-9A5D13854FF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74D6F700-EAE7-4A97-8E7C-21E14DE7F0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06E274D-9448-40DF-B8C8-B3C09C24B53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3537F618-9690-444A-9D8E-3C79DEDBC5E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7AC83F13-737C-4AAA-AE7A-122A289A845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7AD85BE0-0BE4-4013-91D5-CF4D479CE10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4D264090-FDBD-4FA4-A09E-F48923D005F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84CFA574-B6F7-4D0E-A0AE-039B965187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F5034ABA-A6DF-4C3A-9076-2C2F9C49D44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BFAAF57-35C7-4F38-A44F-6F3E4191C01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571500</xdr:colOff>
      <xdr:row>4</xdr:row>
      <xdr:rowOff>55327</xdr:rowOff>
    </xdr:to>
    <xdr:pic>
      <xdr:nvPicPr>
        <xdr:cNvPr id="2" name="Slika 1" descr="IMP_GLAVA.jpg">
          <a:extLst>
            <a:ext uri="{FF2B5EF4-FFF2-40B4-BE49-F238E27FC236}">
              <a16:creationId xmlns:a16="http://schemas.microsoft.com/office/drawing/2014/main" id="{CF4B0942-6404-4B68-AE27-EC74630992CE}"/>
            </a:ext>
          </a:extLst>
        </xdr:cNvPr>
        <xdr:cNvPicPr>
          <a:picLocks noChangeAspect="1"/>
        </xdr:cNvPicPr>
      </xdr:nvPicPr>
      <xdr:blipFill>
        <a:blip xmlns:r="http://schemas.openxmlformats.org/officeDocument/2006/relationships" r:embed="rId1" cstate="print"/>
        <a:stretch>
          <a:fillRect/>
        </a:stretch>
      </xdr:blipFill>
      <xdr:spPr>
        <a:xfrm>
          <a:off x="0" y="0"/>
          <a:ext cx="687705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A506400C-1EBF-4192-9CEC-5B9A6F47629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919323F0-BF22-4ECB-A0FA-6BDE364FC57E}"/>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B698AB3B-E91F-4C1D-9299-30063DCCAA9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F838B39F-EE65-4AB6-AB46-9EF732BB62B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293BD3E2-4A7E-404D-A973-E1CC3C099E9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B14253D9-9FE7-4C1A-87C3-BEEE045B8AF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3C70F982-061E-41EF-93A3-86B24AC0325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C29C6184-4763-4C2B-ACEA-78CB3393B3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3401EA24-8C32-4747-8D4E-092521BC13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F4E89A8F-B09A-4070-8055-3C6FD4704C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FDB146EF-47BC-4324-9252-E5B3B42E872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82CE8C42-A1F1-4F63-9795-B92C7ADFF9D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45C207DA-1F26-4EBD-87CA-60B1EBEFACA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398FD8F1-8DF4-4372-B72C-7F4DDD4C353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4E4F2410-7906-4037-9620-759944A618A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53D0CAA2-96CE-4D98-87D4-D346BD93EA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FE556DF1-E1F3-42AD-AC75-70929EA3EC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6D486EE7-E006-46BF-B734-B207F85FB6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8A3BEF3F-B903-4694-9A97-80D32BAAA54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97C749F1-6D50-46F3-9D36-0FBDC44EA84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C8D5E3CB-C0EA-4089-8FE6-DA8C633AFB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613C94B6-0361-48EF-806C-EEBECB48074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D7A89AC3-C36C-492D-AA69-730755AA463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19915220-2597-4A5E-A572-11725628597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D7A6C7AF-9303-4BA2-9427-0D4FBB35251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913A2DDC-E3BE-4AF5-8E04-81948FF328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C09459D3-E1FD-4E3E-8228-FAF2C4B661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A8C8A8CC-B31A-4F2F-BFE0-EDCF44E00E2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D4A9EB06-0A9E-4750-AF3B-29A706D7D8E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26735EA8-E026-4620-90DA-2BF7247F396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D7F5BD3-3E16-43DE-8E2B-842A12E0197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F7C97CEA-B894-49A8-8136-A4A14BFF8A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45E1A41D-3EC9-473F-8CBB-BD9C19F2B21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AF7447DD-F3A8-4062-9F0F-840DEAAA710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A0DF16EC-D3D8-43A1-8F24-B1B1A2DB95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74AA4874-B35E-4F6B-B48D-E30BA1D6E3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279D47D7-9921-413A-A24D-CE55C53EF58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631C9A47-ADED-4FED-BFCF-00259592540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08EA63FA-615B-45DE-B3A5-85CF0EF24A9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03D301C9-2B9A-42DA-91E9-102988CC195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162461C8-9131-4689-9F3F-058248CBF0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B7B606B0-2CB5-4DA6-91FA-95C5541164B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3733A54D-B193-4C12-92E7-D713097D5CE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A1F5FFA-4E6A-4C1E-A2F6-8C3F511489C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09E0A7A2-CA05-44CA-A264-A00CCB6F25A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5641C265-F768-4A6F-96D7-EFCBAE85B24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A4A6A9F7-ACA3-41F6-8F5E-4DB52F37B6E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9DA5E6DF-50E3-4728-A2B1-3817AA2840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BADFE662-E982-4E2C-AB02-FC1E590660F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4F9EF013-6AEC-4025-A34C-932171BB6CA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DF01E6CA-68A4-4FD1-A4EB-D6E380C40C9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596B31C4-B506-40F3-8534-DD8F0112D3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003CDCE-7514-464E-B366-F768F70BD7D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F5970DB8-CDC1-47C5-B23F-8E3897D080F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29EC716D-D1D1-43E4-8595-B78F0EEB878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FF8F9CC3-F0F8-4976-8F96-8E0E601D614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5525733-D40E-4577-A2A2-32C2780ABCB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5A1CECBB-9969-4807-8671-5DE21702298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F82FF7D8-41B9-459E-8D0A-C029424679A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200191C7-CF2B-4865-8DC9-051E3573A8E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CBA95BCE-DADE-414E-8D0A-BD781B37776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EB4A01DC-1E35-40C4-9F89-5CEDA73CD56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BD6B450F-0F7A-4EED-A2E2-3DBACE36C9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B80C3AA2-ED46-448B-BE93-4594D6468C9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FAA1F451-FE22-4C37-8BBC-FEA5DBF03D4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73F2D00-9781-4EF4-9B5F-E83F6EB230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B79B04EF-3EC4-498F-9552-9EFAD87BD8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D765887D-9D4C-4355-8B1A-3479212F845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754987B2-B65C-4FCC-B8CE-D171A57B10E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490A564A-E961-46B8-8BBD-60E79DFB075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0D1BA61B-B58D-4FB4-8EA2-684847B138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45CF34E3-4B26-45E7-BCD9-F02ED2ECB0C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917B989B-B9B9-4B9E-992E-6868FBB9D1E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513A03AE-2FA8-47D3-BE2C-ECD63D1C86E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EF2F2C34-76CA-46B9-80E4-1ECBC9E1C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FF0A6E88-6B98-4976-A9D2-B01EA58A47B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F1D83DC8-8AC5-41BB-8848-CF4069CC1D9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A29085D1-5DCA-47B8-8974-799576E9BCE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EF036DC4-72FC-440B-9E13-D3A71757F7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2D1281A4-C5FF-4EBF-84F4-80B917F938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90332E8D-EDA6-4C97-96B0-7152F2D79B3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A9E6FBDB-79FA-4504-9125-643BACBA406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9047F951-9655-4A8C-A7A7-4B6C774EDBE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4A3405E5-56E6-4975-87F5-E670D115C64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F6B736DE-9ED6-41FC-977C-38A5DAEF51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FA75F96C-1D03-4D70-8C0F-54B6570172E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903620F9-71BE-4F4C-8EA5-A7736D2C6A3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F2853C66-2859-4E7A-A8EA-C761EB77AD0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132E4753-5E72-4965-AB37-9878622B166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9EA5C510-52B7-4B8F-BE36-7D344086A78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1BBCA273-6521-47F4-8787-E88CA6C134E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6A66CE7-EAA4-40E1-8D0F-EC43A84666C5}"/>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A64B2FC8-E3E0-42C4-85CF-E3797EDB908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708DBEC8-EA5A-49F6-A4D4-641DA8E658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282D1D4B-459C-4E9D-9DB1-F3F038435049}"/>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9810F8C1-8E80-4174-9B06-BDC90A632B2D}"/>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571500</xdr:colOff>
      <xdr:row>4</xdr:row>
      <xdr:rowOff>55327</xdr:rowOff>
    </xdr:to>
    <xdr:pic>
      <xdr:nvPicPr>
        <xdr:cNvPr id="2" name="Slika 1" descr="IMP_GLAVA.jpg">
          <a:extLst>
            <a:ext uri="{FF2B5EF4-FFF2-40B4-BE49-F238E27FC236}">
              <a16:creationId xmlns:a16="http://schemas.microsoft.com/office/drawing/2014/main" id="{652D6EBA-2ED2-4343-BF3C-CA519A08156C}"/>
            </a:ext>
          </a:extLst>
        </xdr:cNvPr>
        <xdr:cNvPicPr>
          <a:picLocks noChangeAspect="1"/>
        </xdr:cNvPicPr>
      </xdr:nvPicPr>
      <xdr:blipFill>
        <a:blip xmlns:r="http://schemas.openxmlformats.org/officeDocument/2006/relationships" r:embed="rId1" cstate="print"/>
        <a:stretch>
          <a:fillRect/>
        </a:stretch>
      </xdr:blipFill>
      <xdr:spPr>
        <a:xfrm>
          <a:off x="0" y="0"/>
          <a:ext cx="6877050" cy="712552"/>
        </a:xfrm>
        <a:prstGeom prst="rect">
          <a:avLst/>
        </a:prstGeom>
      </xdr:spPr>
    </xdr:pic>
    <xdr:clientData/>
  </xdr:twoCellAnchor>
  <xdr:oneCellAnchor>
    <xdr:from>
      <xdr:col>1</xdr:col>
      <xdr:colOff>190500</xdr:colOff>
      <xdr:row>4</xdr:row>
      <xdr:rowOff>0</xdr:rowOff>
    </xdr:from>
    <xdr:ext cx="184731" cy="264560"/>
    <xdr:sp macro="" textlink="">
      <xdr:nvSpPr>
        <xdr:cNvPr id="3" name="PoljeZBesedilom 2">
          <a:extLst>
            <a:ext uri="{FF2B5EF4-FFF2-40B4-BE49-F238E27FC236}">
              <a16:creationId xmlns:a16="http://schemas.microsoft.com/office/drawing/2014/main" id="{F5490A37-1344-4A0C-822B-8B9115CCAB97}"/>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4" name="PoljeZBesedilom 3">
          <a:extLst>
            <a:ext uri="{FF2B5EF4-FFF2-40B4-BE49-F238E27FC236}">
              <a16:creationId xmlns:a16="http://schemas.microsoft.com/office/drawing/2014/main" id="{B7E020F4-4735-464F-8C4C-2D4A6DB71D3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 name="PoljeZBesedilom 4">
          <a:extLst>
            <a:ext uri="{FF2B5EF4-FFF2-40B4-BE49-F238E27FC236}">
              <a16:creationId xmlns:a16="http://schemas.microsoft.com/office/drawing/2014/main" id="{C8887B44-A2CE-4DA5-BECC-8C07B6A07B2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 name="PoljeZBesedilom 5">
          <a:extLst>
            <a:ext uri="{FF2B5EF4-FFF2-40B4-BE49-F238E27FC236}">
              <a16:creationId xmlns:a16="http://schemas.microsoft.com/office/drawing/2014/main" id="{1579CA55-36CC-4D95-9D9C-507146D0A77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7" name="PoljeZBesedilom 6">
          <a:extLst>
            <a:ext uri="{FF2B5EF4-FFF2-40B4-BE49-F238E27FC236}">
              <a16:creationId xmlns:a16="http://schemas.microsoft.com/office/drawing/2014/main" id="{C9D0D24A-DD7C-4B6A-A2D1-18FDE757639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8" name="PoljeZBesedilom 7">
          <a:extLst>
            <a:ext uri="{FF2B5EF4-FFF2-40B4-BE49-F238E27FC236}">
              <a16:creationId xmlns:a16="http://schemas.microsoft.com/office/drawing/2014/main" id="{9DBFB540-B6FB-4C14-8A6F-DD6C9932437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9" name="PoljeZBesedilom 8">
          <a:extLst>
            <a:ext uri="{FF2B5EF4-FFF2-40B4-BE49-F238E27FC236}">
              <a16:creationId xmlns:a16="http://schemas.microsoft.com/office/drawing/2014/main" id="{E341BDFC-1AF8-4B9B-BE29-739DABF6955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0" name="PoljeZBesedilom 9">
          <a:extLst>
            <a:ext uri="{FF2B5EF4-FFF2-40B4-BE49-F238E27FC236}">
              <a16:creationId xmlns:a16="http://schemas.microsoft.com/office/drawing/2014/main" id="{B4D67D3D-35C2-48E2-BFB7-151895609E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1" name="PoljeZBesedilom 10">
          <a:extLst>
            <a:ext uri="{FF2B5EF4-FFF2-40B4-BE49-F238E27FC236}">
              <a16:creationId xmlns:a16="http://schemas.microsoft.com/office/drawing/2014/main" id="{A822C829-393B-4B4B-A34A-88026FAB6B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2" name="PoljeZBesedilom 11">
          <a:extLst>
            <a:ext uri="{FF2B5EF4-FFF2-40B4-BE49-F238E27FC236}">
              <a16:creationId xmlns:a16="http://schemas.microsoft.com/office/drawing/2014/main" id="{9BBB4869-12F9-4AE9-A666-2FA9F1F82EE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3" name="PoljeZBesedilom 12">
          <a:extLst>
            <a:ext uri="{FF2B5EF4-FFF2-40B4-BE49-F238E27FC236}">
              <a16:creationId xmlns:a16="http://schemas.microsoft.com/office/drawing/2014/main" id="{ADBBDDCD-1329-4894-B566-B9F3E462063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4" name="PoljeZBesedilom 13">
          <a:extLst>
            <a:ext uri="{FF2B5EF4-FFF2-40B4-BE49-F238E27FC236}">
              <a16:creationId xmlns:a16="http://schemas.microsoft.com/office/drawing/2014/main" id="{08ECD1F0-E496-41B8-B631-2F03B464663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5" name="PoljeZBesedilom 14">
          <a:extLst>
            <a:ext uri="{FF2B5EF4-FFF2-40B4-BE49-F238E27FC236}">
              <a16:creationId xmlns:a16="http://schemas.microsoft.com/office/drawing/2014/main" id="{C449FC3B-038B-4920-B114-F84C6B306AF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6" name="PoljeZBesedilom 15">
          <a:extLst>
            <a:ext uri="{FF2B5EF4-FFF2-40B4-BE49-F238E27FC236}">
              <a16:creationId xmlns:a16="http://schemas.microsoft.com/office/drawing/2014/main" id="{E327527F-49F9-4876-9D61-A9B93F4A088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7" name="PoljeZBesedilom 16">
          <a:extLst>
            <a:ext uri="{FF2B5EF4-FFF2-40B4-BE49-F238E27FC236}">
              <a16:creationId xmlns:a16="http://schemas.microsoft.com/office/drawing/2014/main" id="{78F9D02C-46E1-42D6-965C-21033A3996B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8" name="PoljeZBesedilom 17">
          <a:extLst>
            <a:ext uri="{FF2B5EF4-FFF2-40B4-BE49-F238E27FC236}">
              <a16:creationId xmlns:a16="http://schemas.microsoft.com/office/drawing/2014/main" id="{B9ED250F-92EE-4FBC-9269-046C9DBD111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19" name="PoljeZBesedilom 18">
          <a:extLst>
            <a:ext uri="{FF2B5EF4-FFF2-40B4-BE49-F238E27FC236}">
              <a16:creationId xmlns:a16="http://schemas.microsoft.com/office/drawing/2014/main" id="{E9868A72-DF15-4E9E-91E4-195C59942E6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0" name="PoljeZBesedilom 19">
          <a:extLst>
            <a:ext uri="{FF2B5EF4-FFF2-40B4-BE49-F238E27FC236}">
              <a16:creationId xmlns:a16="http://schemas.microsoft.com/office/drawing/2014/main" id="{9335BC1E-731F-4088-B757-D10D84EFD5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1" name="PoljeZBesedilom 20">
          <a:extLst>
            <a:ext uri="{FF2B5EF4-FFF2-40B4-BE49-F238E27FC236}">
              <a16:creationId xmlns:a16="http://schemas.microsoft.com/office/drawing/2014/main" id="{2CB57A1D-4BED-41BF-A732-0D0677CE61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2" name="PoljeZBesedilom 21">
          <a:extLst>
            <a:ext uri="{FF2B5EF4-FFF2-40B4-BE49-F238E27FC236}">
              <a16:creationId xmlns:a16="http://schemas.microsoft.com/office/drawing/2014/main" id="{39FBA5F0-5A74-4DD4-B2D3-88522D0C99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3" name="PoljeZBesedilom 22">
          <a:extLst>
            <a:ext uri="{FF2B5EF4-FFF2-40B4-BE49-F238E27FC236}">
              <a16:creationId xmlns:a16="http://schemas.microsoft.com/office/drawing/2014/main" id="{DBEEC9F8-AFC9-4882-8C1B-BD860E1E937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4" name="PoljeZBesedilom 23">
          <a:extLst>
            <a:ext uri="{FF2B5EF4-FFF2-40B4-BE49-F238E27FC236}">
              <a16:creationId xmlns:a16="http://schemas.microsoft.com/office/drawing/2014/main" id="{17841C90-9E9F-46FD-BB08-371BA686C79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5" name="PoljeZBesedilom 24">
          <a:extLst>
            <a:ext uri="{FF2B5EF4-FFF2-40B4-BE49-F238E27FC236}">
              <a16:creationId xmlns:a16="http://schemas.microsoft.com/office/drawing/2014/main" id="{204420F3-DEC0-4993-A000-C5F408D4E4D0}"/>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6" name="PoljeZBesedilom 25">
          <a:extLst>
            <a:ext uri="{FF2B5EF4-FFF2-40B4-BE49-F238E27FC236}">
              <a16:creationId xmlns:a16="http://schemas.microsoft.com/office/drawing/2014/main" id="{6B5F8D9E-716B-4A78-8756-D104946496B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7" name="PoljeZBesedilom 26">
          <a:extLst>
            <a:ext uri="{FF2B5EF4-FFF2-40B4-BE49-F238E27FC236}">
              <a16:creationId xmlns:a16="http://schemas.microsoft.com/office/drawing/2014/main" id="{08EC6D5B-938B-4F3D-AE87-BC5388E7D32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8" name="PoljeZBesedilom 27">
          <a:extLst>
            <a:ext uri="{FF2B5EF4-FFF2-40B4-BE49-F238E27FC236}">
              <a16:creationId xmlns:a16="http://schemas.microsoft.com/office/drawing/2014/main" id="{144E6778-D98D-4BC5-A777-4CF1B3B86E6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29" name="PoljeZBesedilom 28">
          <a:extLst>
            <a:ext uri="{FF2B5EF4-FFF2-40B4-BE49-F238E27FC236}">
              <a16:creationId xmlns:a16="http://schemas.microsoft.com/office/drawing/2014/main" id="{01523A91-606B-472C-B032-2F6D4E7F7E1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0" name="PoljeZBesedilom 29">
          <a:extLst>
            <a:ext uri="{FF2B5EF4-FFF2-40B4-BE49-F238E27FC236}">
              <a16:creationId xmlns:a16="http://schemas.microsoft.com/office/drawing/2014/main" id="{B2C643A0-E93D-44C3-9D85-EC8FEAC31C8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1" name="PoljeZBesedilom 30">
          <a:extLst>
            <a:ext uri="{FF2B5EF4-FFF2-40B4-BE49-F238E27FC236}">
              <a16:creationId xmlns:a16="http://schemas.microsoft.com/office/drawing/2014/main" id="{0C0D405A-6A0B-4546-8EFD-DEE19F0DFBA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2" name="PoljeZBesedilom 31">
          <a:extLst>
            <a:ext uri="{FF2B5EF4-FFF2-40B4-BE49-F238E27FC236}">
              <a16:creationId xmlns:a16="http://schemas.microsoft.com/office/drawing/2014/main" id="{A7616FCB-C1D6-45B1-A89B-C27B58245BE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3" name="PoljeZBesedilom 32">
          <a:extLst>
            <a:ext uri="{FF2B5EF4-FFF2-40B4-BE49-F238E27FC236}">
              <a16:creationId xmlns:a16="http://schemas.microsoft.com/office/drawing/2014/main" id="{09B1BF8E-62E6-4B1B-B114-7798C1733B7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4" name="PoljeZBesedilom 33">
          <a:extLst>
            <a:ext uri="{FF2B5EF4-FFF2-40B4-BE49-F238E27FC236}">
              <a16:creationId xmlns:a16="http://schemas.microsoft.com/office/drawing/2014/main" id="{C6396443-43E1-49A4-8ABB-5E876DECC71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5" name="PoljeZBesedilom 34">
          <a:extLst>
            <a:ext uri="{FF2B5EF4-FFF2-40B4-BE49-F238E27FC236}">
              <a16:creationId xmlns:a16="http://schemas.microsoft.com/office/drawing/2014/main" id="{B6782A11-FA46-4B64-BD91-BBA2AF66DC5C}"/>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6" name="PoljeZBesedilom 35">
          <a:extLst>
            <a:ext uri="{FF2B5EF4-FFF2-40B4-BE49-F238E27FC236}">
              <a16:creationId xmlns:a16="http://schemas.microsoft.com/office/drawing/2014/main" id="{0989167D-7551-4D85-A0F6-B4E7253AD00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7" name="PoljeZBesedilom 36">
          <a:extLst>
            <a:ext uri="{FF2B5EF4-FFF2-40B4-BE49-F238E27FC236}">
              <a16:creationId xmlns:a16="http://schemas.microsoft.com/office/drawing/2014/main" id="{55BE4A98-1E61-4E7B-BBCF-683CDAFD017F}"/>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8" name="PoljeZBesedilom 37">
          <a:extLst>
            <a:ext uri="{FF2B5EF4-FFF2-40B4-BE49-F238E27FC236}">
              <a16:creationId xmlns:a16="http://schemas.microsoft.com/office/drawing/2014/main" id="{DFBBB2DA-7AAA-4546-B131-0CF3B945A3F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39" name="PoljeZBesedilom 38">
          <a:extLst>
            <a:ext uri="{FF2B5EF4-FFF2-40B4-BE49-F238E27FC236}">
              <a16:creationId xmlns:a16="http://schemas.microsoft.com/office/drawing/2014/main" id="{E6B23BED-7062-42BD-B8B6-9D31AC06BEC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0" name="PoljeZBesedilom 39">
          <a:extLst>
            <a:ext uri="{FF2B5EF4-FFF2-40B4-BE49-F238E27FC236}">
              <a16:creationId xmlns:a16="http://schemas.microsoft.com/office/drawing/2014/main" id="{2170B544-CB3C-4FA7-9EBC-907EF8F73A3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1" name="PoljeZBesedilom 40">
          <a:extLst>
            <a:ext uri="{FF2B5EF4-FFF2-40B4-BE49-F238E27FC236}">
              <a16:creationId xmlns:a16="http://schemas.microsoft.com/office/drawing/2014/main" id="{217AD085-8DBA-44A1-9585-7FEDC0DB972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2" name="PoljeZBesedilom 41">
          <a:extLst>
            <a:ext uri="{FF2B5EF4-FFF2-40B4-BE49-F238E27FC236}">
              <a16:creationId xmlns:a16="http://schemas.microsoft.com/office/drawing/2014/main" id="{A5CAF23D-C682-42D8-B5F7-FD5992E4FAD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3" name="PoljeZBesedilom 42">
          <a:extLst>
            <a:ext uri="{FF2B5EF4-FFF2-40B4-BE49-F238E27FC236}">
              <a16:creationId xmlns:a16="http://schemas.microsoft.com/office/drawing/2014/main" id="{A4A5A1BE-7F99-4EBC-82BA-065AE8F9904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4" name="PoljeZBesedilom 43">
          <a:extLst>
            <a:ext uri="{FF2B5EF4-FFF2-40B4-BE49-F238E27FC236}">
              <a16:creationId xmlns:a16="http://schemas.microsoft.com/office/drawing/2014/main" id="{C9D6B97B-7E8C-4C9B-95A8-2271EEC6247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5" name="PoljeZBesedilom 44">
          <a:extLst>
            <a:ext uri="{FF2B5EF4-FFF2-40B4-BE49-F238E27FC236}">
              <a16:creationId xmlns:a16="http://schemas.microsoft.com/office/drawing/2014/main" id="{889BAC63-33C8-4977-8E08-ABDE771F18B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6" name="PoljeZBesedilom 45">
          <a:extLst>
            <a:ext uri="{FF2B5EF4-FFF2-40B4-BE49-F238E27FC236}">
              <a16:creationId xmlns:a16="http://schemas.microsoft.com/office/drawing/2014/main" id="{27495FAB-8EF9-4613-AE65-862B3FD582E8}"/>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7" name="PoljeZBesedilom 46">
          <a:extLst>
            <a:ext uri="{FF2B5EF4-FFF2-40B4-BE49-F238E27FC236}">
              <a16:creationId xmlns:a16="http://schemas.microsoft.com/office/drawing/2014/main" id="{29A00F39-57E5-4F3C-AD56-5B748D6645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8" name="PoljeZBesedilom 47">
          <a:extLst>
            <a:ext uri="{FF2B5EF4-FFF2-40B4-BE49-F238E27FC236}">
              <a16:creationId xmlns:a16="http://schemas.microsoft.com/office/drawing/2014/main" id="{1BDAF2FB-11AA-425C-B507-955A9E5BF5E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49" name="PoljeZBesedilom 48">
          <a:extLst>
            <a:ext uri="{FF2B5EF4-FFF2-40B4-BE49-F238E27FC236}">
              <a16:creationId xmlns:a16="http://schemas.microsoft.com/office/drawing/2014/main" id="{167D3211-4FCA-46BF-992D-484C6B537BD6}"/>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0" name="PoljeZBesedilom 49">
          <a:extLst>
            <a:ext uri="{FF2B5EF4-FFF2-40B4-BE49-F238E27FC236}">
              <a16:creationId xmlns:a16="http://schemas.microsoft.com/office/drawing/2014/main" id="{3D77F174-3F35-4F9F-AEB5-69AE37FDA5F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1" name="PoljeZBesedilom 50">
          <a:extLst>
            <a:ext uri="{FF2B5EF4-FFF2-40B4-BE49-F238E27FC236}">
              <a16:creationId xmlns:a16="http://schemas.microsoft.com/office/drawing/2014/main" id="{7EB088C3-B023-4D8F-BB9A-D7FA070F22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2" name="PoljeZBesedilom 51">
          <a:extLst>
            <a:ext uri="{FF2B5EF4-FFF2-40B4-BE49-F238E27FC236}">
              <a16:creationId xmlns:a16="http://schemas.microsoft.com/office/drawing/2014/main" id="{80DC6D71-F840-485E-A21A-A95BC3700C59}"/>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3" name="PoljeZBesedilom 52">
          <a:extLst>
            <a:ext uri="{FF2B5EF4-FFF2-40B4-BE49-F238E27FC236}">
              <a16:creationId xmlns:a16="http://schemas.microsoft.com/office/drawing/2014/main" id="{AD9918EF-E827-4FC0-8A84-3BC2C78EFEC5}"/>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4" name="PoljeZBesedilom 53">
          <a:extLst>
            <a:ext uri="{FF2B5EF4-FFF2-40B4-BE49-F238E27FC236}">
              <a16:creationId xmlns:a16="http://schemas.microsoft.com/office/drawing/2014/main" id="{D0B6E9E8-E6F5-4576-824C-DB95CC8F3537}"/>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5" name="PoljeZBesedilom 54">
          <a:extLst>
            <a:ext uri="{FF2B5EF4-FFF2-40B4-BE49-F238E27FC236}">
              <a16:creationId xmlns:a16="http://schemas.microsoft.com/office/drawing/2014/main" id="{5BC00F19-67A6-4F9F-85DE-154554CC7644}"/>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6" name="PoljeZBesedilom 55">
          <a:extLst>
            <a:ext uri="{FF2B5EF4-FFF2-40B4-BE49-F238E27FC236}">
              <a16:creationId xmlns:a16="http://schemas.microsoft.com/office/drawing/2014/main" id="{0B7ACB57-05F0-4400-91E4-502A87D2BC9E}"/>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7" name="PoljeZBesedilom 56">
          <a:extLst>
            <a:ext uri="{FF2B5EF4-FFF2-40B4-BE49-F238E27FC236}">
              <a16:creationId xmlns:a16="http://schemas.microsoft.com/office/drawing/2014/main" id="{F7052E28-FDA4-434A-9F1B-0E5F840516B3}"/>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8" name="PoljeZBesedilom 57">
          <a:extLst>
            <a:ext uri="{FF2B5EF4-FFF2-40B4-BE49-F238E27FC236}">
              <a16:creationId xmlns:a16="http://schemas.microsoft.com/office/drawing/2014/main" id="{0225BAC4-00E1-47A1-83CC-4D91DCB07CAB}"/>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59" name="PoljeZBesedilom 58">
          <a:extLst>
            <a:ext uri="{FF2B5EF4-FFF2-40B4-BE49-F238E27FC236}">
              <a16:creationId xmlns:a16="http://schemas.microsoft.com/office/drawing/2014/main" id="{BC73C9F1-49E4-439E-9434-F65A88BE6952}"/>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0" name="PoljeZBesedilom 59">
          <a:extLst>
            <a:ext uri="{FF2B5EF4-FFF2-40B4-BE49-F238E27FC236}">
              <a16:creationId xmlns:a16="http://schemas.microsoft.com/office/drawing/2014/main" id="{DB9E8775-C6E9-488A-B08A-A75627692691}"/>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1" name="PoljeZBesedilom 60">
          <a:extLst>
            <a:ext uri="{FF2B5EF4-FFF2-40B4-BE49-F238E27FC236}">
              <a16:creationId xmlns:a16="http://schemas.microsoft.com/office/drawing/2014/main" id="{10B5060B-5DFE-43A8-A420-AD3E24560C3D}"/>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xdr:row>
      <xdr:rowOff>0</xdr:rowOff>
    </xdr:from>
    <xdr:ext cx="184731" cy="264560"/>
    <xdr:sp macro="" textlink="">
      <xdr:nvSpPr>
        <xdr:cNvPr id="62" name="PoljeZBesedilom 61">
          <a:extLst>
            <a:ext uri="{FF2B5EF4-FFF2-40B4-BE49-F238E27FC236}">
              <a16:creationId xmlns:a16="http://schemas.microsoft.com/office/drawing/2014/main" id="{EF0D17C7-AABE-4127-9B7B-AD0255D23E4A}"/>
            </a:ext>
          </a:extLst>
        </xdr:cNvPr>
        <xdr:cNvSpPr txBox="1"/>
      </xdr:nvSpPr>
      <xdr:spPr>
        <a:xfrm>
          <a:off x="190500"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3" name="PoljeZBesedilom 62">
          <a:extLst>
            <a:ext uri="{FF2B5EF4-FFF2-40B4-BE49-F238E27FC236}">
              <a16:creationId xmlns:a16="http://schemas.microsoft.com/office/drawing/2014/main" id="{3577DEF4-3040-4E10-A65E-4D505482395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4" name="PoljeZBesedilom 63">
          <a:extLst>
            <a:ext uri="{FF2B5EF4-FFF2-40B4-BE49-F238E27FC236}">
              <a16:creationId xmlns:a16="http://schemas.microsoft.com/office/drawing/2014/main" id="{485623E4-7ACF-4EE7-A7D1-9BF187CF2E6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5" name="PoljeZBesedilom 64">
          <a:extLst>
            <a:ext uri="{FF2B5EF4-FFF2-40B4-BE49-F238E27FC236}">
              <a16:creationId xmlns:a16="http://schemas.microsoft.com/office/drawing/2014/main" id="{063D4078-FEE2-4E50-A6AB-616663EF299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6" name="PoljeZBesedilom 65">
          <a:extLst>
            <a:ext uri="{FF2B5EF4-FFF2-40B4-BE49-F238E27FC236}">
              <a16:creationId xmlns:a16="http://schemas.microsoft.com/office/drawing/2014/main" id="{0CB272B0-BEC9-4416-8E4C-92842F47429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7" name="PoljeZBesedilom 66">
          <a:extLst>
            <a:ext uri="{FF2B5EF4-FFF2-40B4-BE49-F238E27FC236}">
              <a16:creationId xmlns:a16="http://schemas.microsoft.com/office/drawing/2014/main" id="{049205F0-290D-4F7D-903D-D9127CD66A5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8" name="PoljeZBesedilom 67">
          <a:extLst>
            <a:ext uri="{FF2B5EF4-FFF2-40B4-BE49-F238E27FC236}">
              <a16:creationId xmlns:a16="http://schemas.microsoft.com/office/drawing/2014/main" id="{1119C33D-DFD3-45FD-8BCD-06C84D42386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69" name="PoljeZBesedilom 68">
          <a:extLst>
            <a:ext uri="{FF2B5EF4-FFF2-40B4-BE49-F238E27FC236}">
              <a16:creationId xmlns:a16="http://schemas.microsoft.com/office/drawing/2014/main" id="{45BC9A9A-461F-4394-9492-A7C1CF07F1AC}"/>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0" name="PoljeZBesedilom 69">
          <a:extLst>
            <a:ext uri="{FF2B5EF4-FFF2-40B4-BE49-F238E27FC236}">
              <a16:creationId xmlns:a16="http://schemas.microsoft.com/office/drawing/2014/main" id="{121A43FE-8D1B-4BCE-98FD-E9CB37216ED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1" name="PoljeZBesedilom 70">
          <a:extLst>
            <a:ext uri="{FF2B5EF4-FFF2-40B4-BE49-F238E27FC236}">
              <a16:creationId xmlns:a16="http://schemas.microsoft.com/office/drawing/2014/main" id="{BE826474-D977-4755-8323-6EB5C367E62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2" name="PoljeZBesedilom 71">
          <a:extLst>
            <a:ext uri="{FF2B5EF4-FFF2-40B4-BE49-F238E27FC236}">
              <a16:creationId xmlns:a16="http://schemas.microsoft.com/office/drawing/2014/main" id="{D77C86FA-E3C5-4FAB-B31E-3F36248748B4}"/>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3" name="PoljeZBesedilom 72">
          <a:extLst>
            <a:ext uri="{FF2B5EF4-FFF2-40B4-BE49-F238E27FC236}">
              <a16:creationId xmlns:a16="http://schemas.microsoft.com/office/drawing/2014/main" id="{C7AF578D-6B1F-4282-A10B-5AEB09E81B2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4" name="PoljeZBesedilom 73">
          <a:extLst>
            <a:ext uri="{FF2B5EF4-FFF2-40B4-BE49-F238E27FC236}">
              <a16:creationId xmlns:a16="http://schemas.microsoft.com/office/drawing/2014/main" id="{AD1F0727-FEED-4297-A4FB-D3C107C1659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5" name="PoljeZBesedilom 74">
          <a:extLst>
            <a:ext uri="{FF2B5EF4-FFF2-40B4-BE49-F238E27FC236}">
              <a16:creationId xmlns:a16="http://schemas.microsoft.com/office/drawing/2014/main" id="{B0CC8151-0CB8-4B46-8BC0-8D116F6828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6" name="PoljeZBesedilom 75">
          <a:extLst>
            <a:ext uri="{FF2B5EF4-FFF2-40B4-BE49-F238E27FC236}">
              <a16:creationId xmlns:a16="http://schemas.microsoft.com/office/drawing/2014/main" id="{27E711A9-F45E-4818-A916-0D6A60029ED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7" name="PoljeZBesedilom 76">
          <a:extLst>
            <a:ext uri="{FF2B5EF4-FFF2-40B4-BE49-F238E27FC236}">
              <a16:creationId xmlns:a16="http://schemas.microsoft.com/office/drawing/2014/main" id="{19CA6615-A4DF-4A59-B9EC-A071645E0BD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8" name="PoljeZBesedilom 77">
          <a:extLst>
            <a:ext uri="{FF2B5EF4-FFF2-40B4-BE49-F238E27FC236}">
              <a16:creationId xmlns:a16="http://schemas.microsoft.com/office/drawing/2014/main" id="{3702CBFE-C68B-481B-A950-595318E883A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79" name="PoljeZBesedilom 78">
          <a:extLst>
            <a:ext uri="{FF2B5EF4-FFF2-40B4-BE49-F238E27FC236}">
              <a16:creationId xmlns:a16="http://schemas.microsoft.com/office/drawing/2014/main" id="{3C2DA930-CB3D-4CE7-A000-37FB60D6A51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0" name="PoljeZBesedilom 79">
          <a:extLst>
            <a:ext uri="{FF2B5EF4-FFF2-40B4-BE49-F238E27FC236}">
              <a16:creationId xmlns:a16="http://schemas.microsoft.com/office/drawing/2014/main" id="{CD48305E-681C-44C2-AD4C-A0152E87FDF6}"/>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1" name="PoljeZBesedilom 80">
          <a:extLst>
            <a:ext uri="{FF2B5EF4-FFF2-40B4-BE49-F238E27FC236}">
              <a16:creationId xmlns:a16="http://schemas.microsoft.com/office/drawing/2014/main" id="{C0EAE49D-9708-47F9-8B48-F293AD0EED1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2" name="PoljeZBesedilom 81">
          <a:extLst>
            <a:ext uri="{FF2B5EF4-FFF2-40B4-BE49-F238E27FC236}">
              <a16:creationId xmlns:a16="http://schemas.microsoft.com/office/drawing/2014/main" id="{579CE94A-83F5-4E36-BA41-BBA01073988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3" name="PoljeZBesedilom 82">
          <a:extLst>
            <a:ext uri="{FF2B5EF4-FFF2-40B4-BE49-F238E27FC236}">
              <a16:creationId xmlns:a16="http://schemas.microsoft.com/office/drawing/2014/main" id="{AA593185-D387-4A89-84F2-F2307CDD22C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4" name="PoljeZBesedilom 83">
          <a:extLst>
            <a:ext uri="{FF2B5EF4-FFF2-40B4-BE49-F238E27FC236}">
              <a16:creationId xmlns:a16="http://schemas.microsoft.com/office/drawing/2014/main" id="{BEC18682-FA39-4993-ABB5-E232B577804A}"/>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5" name="PoljeZBesedilom 84">
          <a:extLst>
            <a:ext uri="{FF2B5EF4-FFF2-40B4-BE49-F238E27FC236}">
              <a16:creationId xmlns:a16="http://schemas.microsoft.com/office/drawing/2014/main" id="{F4D2AA29-6E92-4822-BCB2-B5FC0420BDDB}"/>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6" name="PoljeZBesedilom 85">
          <a:extLst>
            <a:ext uri="{FF2B5EF4-FFF2-40B4-BE49-F238E27FC236}">
              <a16:creationId xmlns:a16="http://schemas.microsoft.com/office/drawing/2014/main" id="{9157943B-A78D-4E42-A8F5-C532DE2C2877}"/>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7" name="PoljeZBesedilom 86">
          <a:extLst>
            <a:ext uri="{FF2B5EF4-FFF2-40B4-BE49-F238E27FC236}">
              <a16:creationId xmlns:a16="http://schemas.microsoft.com/office/drawing/2014/main" id="{619715AB-8059-4E6D-8291-AA211B0697D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8" name="PoljeZBesedilom 87">
          <a:extLst>
            <a:ext uri="{FF2B5EF4-FFF2-40B4-BE49-F238E27FC236}">
              <a16:creationId xmlns:a16="http://schemas.microsoft.com/office/drawing/2014/main" id="{483DD8D6-976B-4C56-8055-86E98D82EB32}"/>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89" name="PoljeZBesedilom 88">
          <a:extLst>
            <a:ext uri="{FF2B5EF4-FFF2-40B4-BE49-F238E27FC236}">
              <a16:creationId xmlns:a16="http://schemas.microsoft.com/office/drawing/2014/main" id="{BBD200AF-138A-4E00-BDB5-E51C63EEAE83}"/>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0" name="PoljeZBesedilom 89">
          <a:extLst>
            <a:ext uri="{FF2B5EF4-FFF2-40B4-BE49-F238E27FC236}">
              <a16:creationId xmlns:a16="http://schemas.microsoft.com/office/drawing/2014/main" id="{D4DFC3DD-3619-4DDA-A35D-95678DD72AF0}"/>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1" name="PoljeZBesedilom 90">
          <a:extLst>
            <a:ext uri="{FF2B5EF4-FFF2-40B4-BE49-F238E27FC236}">
              <a16:creationId xmlns:a16="http://schemas.microsoft.com/office/drawing/2014/main" id="{DFDC89FF-B762-4735-8B28-5CDE55E2CCFD}"/>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2" name="PoljeZBesedilom 91">
          <a:extLst>
            <a:ext uri="{FF2B5EF4-FFF2-40B4-BE49-F238E27FC236}">
              <a16:creationId xmlns:a16="http://schemas.microsoft.com/office/drawing/2014/main" id="{DEC967DC-316F-4674-BC3B-0893DF5AAD51}"/>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3" name="PoljeZBesedilom 92">
          <a:extLst>
            <a:ext uri="{FF2B5EF4-FFF2-40B4-BE49-F238E27FC236}">
              <a16:creationId xmlns:a16="http://schemas.microsoft.com/office/drawing/2014/main" id="{D0F072EF-5291-44D5-A5F7-289BD55447A9}"/>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4" name="PoljeZBesedilom 93">
          <a:extLst>
            <a:ext uri="{FF2B5EF4-FFF2-40B4-BE49-F238E27FC236}">
              <a16:creationId xmlns:a16="http://schemas.microsoft.com/office/drawing/2014/main" id="{2D1FA981-06F4-4121-8231-B105331E79B8}"/>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5" name="PoljeZBesedilom 94">
          <a:extLst>
            <a:ext uri="{FF2B5EF4-FFF2-40B4-BE49-F238E27FC236}">
              <a16:creationId xmlns:a16="http://schemas.microsoft.com/office/drawing/2014/main" id="{6BEC24A9-B329-48AF-9071-52581B2FD3CE}"/>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77781" cy="198420"/>
    <xdr:sp macro="" textlink="">
      <xdr:nvSpPr>
        <xdr:cNvPr id="96" name="PoljeZBesedilom 95">
          <a:extLst>
            <a:ext uri="{FF2B5EF4-FFF2-40B4-BE49-F238E27FC236}">
              <a16:creationId xmlns:a16="http://schemas.microsoft.com/office/drawing/2014/main" id="{07ABC9F7-D24E-4EF8-8F37-B47A6861288F}"/>
            </a:ext>
          </a:extLst>
        </xdr:cNvPr>
        <xdr:cNvSpPr txBox="1"/>
      </xdr:nvSpPr>
      <xdr:spPr>
        <a:xfrm>
          <a:off x="657225" y="6572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7" name="PoljeZBesedilom 96">
          <a:extLst>
            <a:ext uri="{FF2B5EF4-FFF2-40B4-BE49-F238E27FC236}">
              <a16:creationId xmlns:a16="http://schemas.microsoft.com/office/drawing/2014/main" id="{19AFB7C9-D265-4C28-B215-B5CD8A952D53}"/>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xdr:row>
      <xdr:rowOff>0</xdr:rowOff>
    </xdr:from>
    <xdr:ext cx="184731" cy="264560"/>
    <xdr:sp macro="" textlink="">
      <xdr:nvSpPr>
        <xdr:cNvPr id="98" name="PoljeZBesedilom 97">
          <a:extLst>
            <a:ext uri="{FF2B5EF4-FFF2-40B4-BE49-F238E27FC236}">
              <a16:creationId xmlns:a16="http://schemas.microsoft.com/office/drawing/2014/main" id="{7A2D3026-5CB2-4A35-92F5-35BE1E79A2A4}"/>
            </a:ext>
          </a:extLst>
        </xdr:cNvPr>
        <xdr:cNvSpPr txBox="1"/>
      </xdr:nvSpPr>
      <xdr:spPr>
        <a:xfrm>
          <a:off x="657225" y="657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kakoper-my.sharepoint.com/Users/Komel/podjetje/projekti/2023/202310%20OI/text/02_Popis_OI_od-CE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0.34\Users\Komel\podjetje\projekti\2023\202310%20OI\text\02_Popis_OI_od-C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lukakoper-my.sharepoint.com/Users/Dell/Documents/Popisi/BIPA-&#268;RNU&#352;KI%20BAJER%20kon&#269;ni%20popisi%2030.4.2012/2-crnuski%20bajer_arh_klet_pzi_2604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0.0.34\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dgnb.de/en/certification/important-facts-about-dgnb-certification/criteria"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B5A6-F694-45A9-A255-D01887FF12ED}">
  <sheetPr>
    <tabColor rgb="FFFF0000"/>
    <pageSetUpPr fitToPage="1"/>
  </sheetPr>
  <dimension ref="A4:F30"/>
  <sheetViews>
    <sheetView view="pageBreakPreview" zoomScaleNormal="100" zoomScaleSheetLayoutView="100" workbookViewId="0">
      <selection activeCell="E31" sqref="E31"/>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112" t="s">
        <v>112</v>
      </c>
      <c r="D8" s="1112"/>
      <c r="E8" s="1112"/>
      <c r="F8" s="24"/>
    </row>
    <row r="9" spans="1:6">
      <c r="A9" s="17"/>
      <c r="B9" s="10"/>
      <c r="C9" s="1113" t="s">
        <v>108</v>
      </c>
      <c r="D9" s="1113"/>
      <c r="E9" s="1113"/>
      <c r="F9" s="24"/>
    </row>
    <row r="10" spans="1:6">
      <c r="A10" s="9"/>
      <c r="B10" s="10"/>
      <c r="C10" s="18"/>
      <c r="D10" s="18"/>
      <c r="E10" s="18"/>
      <c r="F10" s="24"/>
    </row>
    <row r="11" spans="1:6">
      <c r="A11" s="9"/>
      <c r="B11" s="12" t="s">
        <v>109</v>
      </c>
      <c r="C11" s="1114" t="s">
        <v>1530</v>
      </c>
      <c r="D11" s="1114"/>
      <c r="E11" s="1114"/>
      <c r="F11" s="24"/>
    </row>
    <row r="12" spans="1:6" ht="28.5" customHeight="1">
      <c r="A12" s="9"/>
      <c r="B12" s="10"/>
      <c r="C12" s="1114"/>
      <c r="D12" s="1114"/>
      <c r="E12" s="1114"/>
      <c r="F12" s="24"/>
    </row>
    <row r="13" spans="1:6">
      <c r="A13" s="9"/>
      <c r="B13" s="10"/>
      <c r="C13" s="20"/>
      <c r="D13" s="20"/>
      <c r="E13" s="20"/>
      <c r="F13" s="24"/>
    </row>
    <row r="14" spans="1:6">
      <c r="A14" s="9"/>
      <c r="B14" s="10"/>
      <c r="C14" s="889"/>
      <c r="D14" s="20"/>
      <c r="E14" s="20"/>
      <c r="F14" s="24"/>
    </row>
    <row r="15" spans="1:6">
      <c r="A15" s="9"/>
      <c r="B15" s="11" t="s">
        <v>110</v>
      </c>
      <c r="C15" s="1115">
        <v>700444</v>
      </c>
      <c r="D15" s="1115"/>
      <c r="E15" s="1115"/>
      <c r="F15" s="24"/>
    </row>
    <row r="16" spans="1:6">
      <c r="A16" s="9"/>
      <c r="B16" s="13"/>
      <c r="C16" s="19"/>
      <c r="D16" s="18"/>
      <c r="E16" s="18"/>
      <c r="F16" s="24"/>
    </row>
    <row r="17" spans="1:6">
      <c r="A17" s="9"/>
      <c r="B17" s="11" t="s">
        <v>111</v>
      </c>
      <c r="C17" s="1116" t="s">
        <v>121</v>
      </c>
      <c r="D17" s="1116"/>
      <c r="E17" s="1116"/>
      <c r="F17" s="24"/>
    </row>
    <row r="18" spans="1:6">
      <c r="A18" s="9"/>
      <c r="B18" s="3"/>
      <c r="C18" s="22"/>
      <c r="D18" s="24"/>
      <c r="E18" s="24"/>
      <c r="F18" s="24"/>
    </row>
    <row r="19" spans="1:6" ht="15.75">
      <c r="A19" s="9"/>
      <c r="B19" s="1111" t="s">
        <v>1529</v>
      </c>
      <c r="C19" s="1111"/>
      <c r="D19" s="1111"/>
      <c r="E19" s="1111"/>
      <c r="F19" s="24"/>
    </row>
    <row r="20" spans="1:6">
      <c r="A20" s="9"/>
      <c r="B20" s="3"/>
      <c r="C20" s="22"/>
      <c r="D20" s="24"/>
      <c r="E20" s="24"/>
      <c r="F20" s="24"/>
    </row>
    <row r="21" spans="1:6" ht="25.5">
      <c r="A21" s="9"/>
      <c r="B21" s="888" t="s">
        <v>129</v>
      </c>
      <c r="C21" s="1015"/>
      <c r="D21" s="1015"/>
      <c r="E21" s="1015">
        <f>'Rekapitulacija ČRPALIŠČE'!E24</f>
        <v>0</v>
      </c>
      <c r="F21" s="24"/>
    </row>
    <row r="22" spans="1:6">
      <c r="A22" s="9"/>
      <c r="B22" s="3"/>
      <c r="C22" s="35"/>
      <c r="D22" s="35"/>
      <c r="E22" s="35"/>
      <c r="F22" s="24"/>
    </row>
    <row r="23" spans="1:6" ht="25.5">
      <c r="A23" s="9"/>
      <c r="B23" s="888" t="s">
        <v>1115</v>
      </c>
      <c r="C23" s="1015"/>
      <c r="D23" s="1015"/>
      <c r="E23" s="1015">
        <f>'Rekapitulacija APZ'!E26</f>
        <v>0</v>
      </c>
      <c r="F23" s="24"/>
    </row>
    <row r="24" spans="1:6">
      <c r="A24" s="9"/>
      <c r="B24" s="3"/>
      <c r="C24" s="1110"/>
      <c r="D24" s="1110"/>
      <c r="E24" s="1110"/>
      <c r="F24" s="24"/>
    </row>
    <row r="26" spans="1:6">
      <c r="B26" s="9" t="s">
        <v>133</v>
      </c>
      <c r="C26" s="40"/>
      <c r="E26" s="40">
        <f>SUM(E21:E24)</f>
        <v>0</v>
      </c>
    </row>
    <row r="27" spans="1:6">
      <c r="B27" s="41"/>
      <c r="C27" s="41"/>
      <c r="D27" s="41"/>
      <c r="E27" s="41"/>
    </row>
    <row r="28" spans="1:6">
      <c r="B28" s="95" t="s">
        <v>580</v>
      </c>
      <c r="D28" s="451"/>
      <c r="E28" s="452">
        <f>E26*1.22</f>
        <v>0</v>
      </c>
    </row>
    <row r="30" spans="1:6">
      <c r="B30" s="1027" t="s">
        <v>1733</v>
      </c>
      <c r="C30" s="1027"/>
      <c r="D30" s="1027"/>
      <c r="E30" s="1028">
        <f>'01.Črpališče'!F19+'02.Rezervoar'!F11+'Šprinkler SPP 1'!F18+'Šprinkler SPP 1'!F103+'Šprinkler SPP 1'!F106+'Šprinkler SPP 1'!F124+'Šprinkler SPP 1'!F145+'Šprinkler SPP 1'!F150+'Šprinkler SPP 1'!F155+'Šprinkler SPP 1'!F163+'Šprinkler SPP 1'!F167+'Šprinkler SPP 2'!F18+'Šprinkler SPP 2'!F93+'Šprinkler SPP 2'!F96+'Šprinkler SPP 2'!F112+'Šprinkler SPP 2'!F125+'Šprinkler SPP 2'!F130+'Šprinkler SPP 2'!F135+'Šprinkler SPP 2'!F143+'Šprinkler SPP 2'!F146+'Šprinkler SPP 4'!F18+'Šprinkler SPP 4'!F93+'Šprinkler SPP 4'!F96+'Šprinkler SPP 4'!F114+'Šprinkler SPP 4'!F136+'Šprinkler SPP 4'!F141+'Šprinkler SPP 4'!F146+'Šprinkler SPP 4'!F154+'Šprinkler SPP 4'!F158+'Šprinkler SPP 5'!F18+'Šprinkler SPP 5'!F93+'Šprinkler SPP 5'!F96+'Šprinkler SPP 5'!F112+'Šprinkler SPP 5'!F125+'Šprinkler SPP 5'!F130+'Šprinkler SPP 5'!F135+'Šprinkler SPP 5'!F143+'Šprinkler SPP 5'!F146+'Šprinkler SPP 6'!F18+'Šprinkler SPP 6'!F93+'Šprinkler SPP 6'!F96+'Šprinkler SPP 6'!F115+'Šprinkler SPP 6'!F125+'Šprinkler SPP 6'!F130+'Šprinkler SPP 6'!F138+'Šprinkler SPP 6'!F141+'Šprinkler SPP 7'!F18+'Šprinkler SPP 7'!F93+'Šprinkler SPP 7'!F96+'Šprinkler SPP 7'!F114+'Šprinkler SPP 7'!F136+'Šprinkler SPP 7'!F141+'Šprinkler SPP 7'!F146+'Šprinkler SPP 7'!F154+'Šprinkler SPP 7'!F158+'Šprinkler SPP 8'!F18+'Šprinkler SPP 8'!F93+'Šprinkler SPP 8'!F97+'Šprinkler SPP 8'!F112+'Šprinkler SPP 8'!F125+'Šprinkler SPP 8'!F130+'Šprinkler SPP 8'!F138+'Šprinkler SPP 8'!F141+'Šprinkler SPP 9'!F18+'Šprinkler SPP 9'!F93+'Šprinkler SPP 9'!F96+'Šprinkler SPP 9'!F113+'Šprinkler SPP 9'!F126+'Šprinkler SPP 9'!F131+'Šprinkler SPP 9'!F139+'Šprinkler SPP 9'!F142+'Šprinkler SPP 10'!F18+'Šprinkler SPP 10'!F93+'Šprinkler SPP 10'!F96+'Šprinkler SPP 10'!F115+'Šprinkler SPP 10'!F137+'Šprinkler SPP 10'!F143+'Šprinkler SPP 10'!F148+'Šprinkler SPP 10'!F156+'Šprinkler SPP 10'!F160+'Šprinkler SPP 11'!F18+'Šprinkler SPP 11'!F93+'Šprinkler SPP 11'!F96+'Šprinkler SPP 11'!F113+'Šprinkler SPP 11'!F125+'Šprinkler SPP 11'!F130+'Šprinkler SPP 11'!F138+'Šprinkler SPP 11'!F141+'Šprinkler SPP 12'!F18+'Šprinkler SPP 12'!F93+'Šprinkler SPP 12'!F96+'Šprinkler SPP 12'!F113+'Šprinkler SPP 12'!F125+'Šprinkler SPP 12'!F130+'Šprinkler SPP 12'!F138+'Šprinkler SPP 12'!F141+'Šprinkler SPP 13'!F18+'Šprinkler SPP 13'!F93+'Šprinkler SPP 13'!F96+'Šprinkler SPP 13'!F115+'Šprinkler SPP 13'!F137+'Šprinkler SPP 13'!F142+'Šprinkler SPP 13'!F147+'Šprinkler SPP 13'!F155+'Šprinkler SPP 13'!F159+'Šprinkler SPP 14'!F18+'Šprinkler SPP 14'!F93+'Šprinkler SPP 14'!F97+'Šprinkler SPP 14'!F115+'Šprinkler SPP 14'!F128+'Šprinkler SPP 14'!F133+'Šprinkler SPP 14'!F138+'Šprinkler SPP 14'!F143+'Šprinkler SPP 14'!F151+'Šprinkler SPP 14'!F155+'Šprinkler SPP 15'!F18+'Šprinkler SPP 15'!F93+'Šprinkler SPP 15'!F96+'Šprinkler SPP 15'!F113+'Šprinkler SPP 15'!F125+'Šprinkler SPP 15'!F130+'Šprinkler SPP 15'!F138+'Šprinkler SPP 15'!F141+'Šprinkler SPP 16'!F18+'Šprinkler SPP 16'!F93+'Šprinkler SPP 16'!F96+'Šprinkler SPP 16'!F116+'Šprinkler SPP 16'!F138+'Šprinkler SPP 16'!F143+'Šprinkler SPP 16'!F148+'Šprinkler SPP 16'!F156+'Šprinkler SPP 16'!F160+'Šprinkler SPP 17'!F18+'Šprinkler SPP 17'!F93+'Šprinkler SPP 17'!F96+'Šprinkler SPP 17'!F114+'Šprinkler SPP 17'!F126+'Šprinkler SPP 17'!F131+'Šprinkler SPP 17'!F139+'Šprinkler SPP 17'!F142+'Šprinkler SPP 18'!F18+'Šprinkler SPP 18'!F93+'Šprinkler SPP 18'!F96+'Šprinkler SPP 18'!F114+'Šprinkler SPP 18'!F128+'Šprinkler SPP 18'!F133+'Šprinkler SPP 18'!F141+'Šprinkler SPP 18'!F144+'Šprinkler SPP 19'!F18+'Šprinkler SPP 19'!F93+'Šprinkler SPP 19'!F96+'Šprinkler SPP 19'!F115+'Šprinkler SPP 19'!F136+'Šprinkler SPP 19'!F141+'Šprinkler SPP 19'!F146+'Šprinkler SPP 19'!F154+'Šprinkler SPP 19'!F158+'Šprinkler SPP 20'!F18+'Šprinkler SPP 20'!F93+'Šprinkler SPP 20'!F96+'Šprinkler SPP 20'!F113+'Šprinkler SPP 20'!F126+'Šprinkler SPP 20'!F131+'Šprinkler SPP 20'!F139+'Šprinkler SPP 20'!F142+'Šprinkler SPP 21'!F18+'Šprinkler SPP 21'!F93+'Šprinkler SPP 21'!F96+'Šprinkler SPP 21'!F113+'Šprinkler SPP 21'!F125+'Šprinkler SPP 21'!F130+'Šprinkler SPP 21'!F138+'Šprinkler SPP 21'!F141+'Šprinkler SPP 22'!F18+'Šprinkler SPP 22'!F93+'Šprinkler SPP 22'!F112+'Šprinkler SPP 22'!F120</f>
        <v>0</v>
      </c>
    </row>
  </sheetData>
  <sheetProtection algorithmName="SHA-512" hashValue="CX75JT2ATmiLn1zMYP8VAk/dwbuycWxHDx9MxDQAt+p6jaSRVH/9OmnKtcb3Yu7B8JXUAfEVfI6zrEZOWfOC7w==" saltValue="GEFeYlSwUFJTvYWgkETLJA==" spinCount="100000" sheet="1" objects="1" scenarios="1"/>
  <mergeCells count="7">
    <mergeCell ref="C24:E24"/>
    <mergeCell ref="B19:E19"/>
    <mergeCell ref="C8:E8"/>
    <mergeCell ref="C9:E9"/>
    <mergeCell ref="C11:E12"/>
    <mergeCell ref="C15:E15"/>
    <mergeCell ref="C17:E17"/>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8" tint="0.79998168889431442"/>
    <pageSetUpPr fitToPage="1"/>
  </sheetPr>
  <dimension ref="A4:F49"/>
  <sheetViews>
    <sheetView view="pageBreakPreview" topLeftCell="A6" zoomScaleNormal="100" zoomScaleSheetLayoutView="100" workbookViewId="0">
      <selection activeCell="C24" sqref="C24"/>
    </sheetView>
  </sheetViews>
  <sheetFormatPr defaultRowHeight="15"/>
  <cols>
    <col min="1" max="1" width="7.7109375" customWidth="1"/>
    <col min="2" max="2" width="10.42578125" customWidth="1"/>
    <col min="3" max="3" width="70.42578125" customWidth="1"/>
    <col min="4" max="4" width="0.140625" hidden="1" customWidth="1"/>
    <col min="5" max="5" width="4.7109375" customWidth="1"/>
    <col min="6" max="6" width="5.57031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112" t="s">
        <v>112</v>
      </c>
      <c r="D8" s="1112"/>
      <c r="E8" s="1112"/>
      <c r="F8" s="24"/>
    </row>
    <row r="9" spans="1:6">
      <c r="A9" s="17"/>
      <c r="B9" s="10"/>
      <c r="C9" s="1113" t="s">
        <v>108</v>
      </c>
      <c r="D9" s="1113"/>
      <c r="E9" s="1113"/>
      <c r="F9" s="24"/>
    </row>
    <row r="10" spans="1:6">
      <c r="A10" s="9"/>
      <c r="B10" s="10"/>
      <c r="C10" s="18"/>
      <c r="D10" s="18"/>
      <c r="E10" s="18"/>
      <c r="F10" s="24"/>
    </row>
    <row r="11" spans="1:6">
      <c r="A11" s="9"/>
      <c r="B11" s="12" t="s">
        <v>109</v>
      </c>
      <c r="C11" s="1117" t="s">
        <v>122</v>
      </c>
      <c r="D11" s="1117"/>
      <c r="E11" s="1117"/>
      <c r="F11" s="24"/>
    </row>
    <row r="12" spans="1:6">
      <c r="A12" s="9"/>
      <c r="B12" s="10"/>
      <c r="C12" s="1117"/>
      <c r="D12" s="1117"/>
      <c r="E12" s="1117"/>
      <c r="F12" s="24"/>
    </row>
    <row r="13" spans="1:6">
      <c r="A13" s="9"/>
      <c r="B13" s="10"/>
      <c r="C13" s="20"/>
      <c r="D13" s="20"/>
      <c r="E13" s="20"/>
      <c r="F13" s="24"/>
    </row>
    <row r="14" spans="1:6">
      <c r="A14" s="9"/>
      <c r="B14" s="11" t="s">
        <v>110</v>
      </c>
      <c r="C14" s="1115" t="s">
        <v>120</v>
      </c>
      <c r="D14" s="1115"/>
      <c r="E14" s="1115"/>
      <c r="F14" s="24"/>
    </row>
    <row r="15" spans="1:6">
      <c r="A15" s="9"/>
      <c r="B15" s="13"/>
      <c r="C15" s="19"/>
      <c r="D15" s="18"/>
      <c r="E15" s="18"/>
      <c r="F15" s="24"/>
    </row>
    <row r="16" spans="1:6">
      <c r="A16" s="9"/>
      <c r="B16" s="11" t="s">
        <v>111</v>
      </c>
      <c r="C16" s="1116" t="s">
        <v>121</v>
      </c>
      <c r="D16" s="1116"/>
      <c r="E16" s="1116"/>
      <c r="F16" s="24"/>
    </row>
    <row r="17" spans="1:6">
      <c r="A17" s="9"/>
      <c r="B17" s="3"/>
      <c r="C17" s="3"/>
      <c r="D17" s="3"/>
      <c r="E17" s="3"/>
      <c r="F17" s="24"/>
    </row>
    <row r="18" spans="1:6">
      <c r="A18" s="9"/>
      <c r="B18" s="74" t="s">
        <v>472</v>
      </c>
      <c r="C18" s="75" t="s">
        <v>473</v>
      </c>
      <c r="D18" s="3"/>
      <c r="E18" s="3"/>
      <c r="F18" s="24"/>
    </row>
    <row r="19" spans="1:6" ht="36">
      <c r="A19" s="9"/>
      <c r="B19" s="74"/>
      <c r="C19" s="75" t="s">
        <v>474</v>
      </c>
      <c r="D19" s="3"/>
      <c r="E19" s="3"/>
      <c r="F19" s="24"/>
    </row>
    <row r="20" spans="1:6" ht="72">
      <c r="A20" s="9"/>
      <c r="B20" s="76" t="s">
        <v>475</v>
      </c>
      <c r="C20" s="77" t="s">
        <v>476</v>
      </c>
      <c r="D20" s="3"/>
      <c r="E20" s="3"/>
      <c r="F20" s="24"/>
    </row>
    <row r="21" spans="1:6" ht="36">
      <c r="A21" s="9"/>
      <c r="B21" s="76" t="s">
        <v>477</v>
      </c>
      <c r="C21" s="78" t="s">
        <v>478</v>
      </c>
      <c r="D21" s="3"/>
      <c r="E21" s="3"/>
      <c r="F21" s="24"/>
    </row>
    <row r="22" spans="1:6">
      <c r="A22" s="9"/>
      <c r="B22" s="76" t="s">
        <v>479</v>
      </c>
      <c r="C22" s="78" t="s">
        <v>480</v>
      </c>
      <c r="D22" s="3"/>
      <c r="E22" s="3"/>
      <c r="F22" s="24"/>
    </row>
    <row r="23" spans="1:6" ht="24">
      <c r="B23" s="76" t="s">
        <v>481</v>
      </c>
      <c r="C23" s="78" t="s">
        <v>482</v>
      </c>
      <c r="D23" s="3"/>
      <c r="E23" s="3"/>
    </row>
    <row r="24" spans="1:6" ht="108">
      <c r="B24" s="76" t="s">
        <v>483</v>
      </c>
      <c r="C24" s="79" t="s">
        <v>484</v>
      </c>
      <c r="D24" s="3"/>
      <c r="E24" s="3"/>
    </row>
    <row r="25" spans="1:6" ht="36">
      <c r="B25" s="76" t="s">
        <v>485</v>
      </c>
      <c r="C25" s="79" t="s">
        <v>486</v>
      </c>
      <c r="D25" s="3"/>
      <c r="E25" s="3"/>
    </row>
    <row r="26" spans="1:6" ht="72">
      <c r="B26" s="76" t="s">
        <v>487</v>
      </c>
      <c r="C26" s="79" t="s">
        <v>488</v>
      </c>
      <c r="D26" s="3"/>
      <c r="E26" s="3"/>
    </row>
    <row r="27" spans="1:6" ht="60">
      <c r="B27" s="76" t="s">
        <v>489</v>
      </c>
      <c r="C27" s="80" t="s">
        <v>490</v>
      </c>
      <c r="D27" s="3"/>
      <c r="E27" s="3"/>
    </row>
    <row r="28" spans="1:6" ht="36">
      <c r="B28" s="76" t="s">
        <v>491</v>
      </c>
      <c r="C28" s="79" t="s">
        <v>492</v>
      </c>
      <c r="D28" s="3"/>
      <c r="E28" s="3"/>
    </row>
    <row r="29" spans="1:6" ht="60">
      <c r="B29" s="76" t="s">
        <v>493</v>
      </c>
      <c r="C29" s="79" t="s">
        <v>494</v>
      </c>
      <c r="D29" s="3"/>
      <c r="E29" s="3"/>
    </row>
    <row r="30" spans="1:6" ht="36">
      <c r="B30" s="76" t="s">
        <v>495</v>
      </c>
      <c r="C30" s="79" t="s">
        <v>496</v>
      </c>
      <c r="D30" s="3"/>
      <c r="E30" s="3"/>
    </row>
    <row r="31" spans="1:6" ht="48">
      <c r="B31" s="76" t="s">
        <v>497</v>
      </c>
      <c r="C31" s="79" t="s">
        <v>498</v>
      </c>
      <c r="D31" s="3"/>
      <c r="E31" s="3"/>
    </row>
    <row r="32" spans="1:6" ht="48">
      <c r="B32" s="76" t="s">
        <v>499</v>
      </c>
      <c r="C32" s="77" t="s">
        <v>500</v>
      </c>
      <c r="D32" s="3"/>
      <c r="E32" s="3"/>
    </row>
    <row r="33" spans="2:5" ht="48">
      <c r="B33" s="76" t="s">
        <v>501</v>
      </c>
      <c r="C33" s="79" t="s">
        <v>502</v>
      </c>
      <c r="D33" s="3"/>
      <c r="E33" s="3"/>
    </row>
    <row r="34" spans="2:5" ht="36">
      <c r="B34" s="76" t="s">
        <v>503</v>
      </c>
      <c r="C34" s="79" t="s">
        <v>504</v>
      </c>
      <c r="D34" s="3"/>
      <c r="E34" s="3"/>
    </row>
    <row r="35" spans="2:5" ht="408">
      <c r="B35" s="76" t="s">
        <v>505</v>
      </c>
      <c r="C35" s="81" t="s">
        <v>506</v>
      </c>
    </row>
    <row r="36" spans="2:5" ht="204">
      <c r="B36" s="76" t="s">
        <v>507</v>
      </c>
      <c r="C36" s="81" t="s">
        <v>508</v>
      </c>
    </row>
    <row r="37" spans="2:5" ht="409.5">
      <c r="B37" s="76" t="s">
        <v>509</v>
      </c>
      <c r="C37" s="81" t="s">
        <v>510</v>
      </c>
    </row>
    <row r="38" spans="2:5" ht="216">
      <c r="B38" s="76" t="s">
        <v>511</v>
      </c>
      <c r="C38" s="82" t="s">
        <v>512</v>
      </c>
    </row>
    <row r="39" spans="2:5" ht="24">
      <c r="B39" s="76" t="s">
        <v>513</v>
      </c>
      <c r="C39" s="83" t="s">
        <v>514</v>
      </c>
    </row>
    <row r="40" spans="2:5" ht="36">
      <c r="B40" s="76" t="s">
        <v>515</v>
      </c>
      <c r="C40" s="79" t="s">
        <v>516</v>
      </c>
    </row>
    <row r="41" spans="2:5" ht="36">
      <c r="B41" s="76" t="s">
        <v>517</v>
      </c>
      <c r="C41" s="79" t="s">
        <v>518</v>
      </c>
    </row>
    <row r="42" spans="2:5" ht="96">
      <c r="B42" s="76" t="s">
        <v>519</v>
      </c>
      <c r="C42" s="79" t="s">
        <v>520</v>
      </c>
    </row>
    <row r="43" spans="2:5" ht="24">
      <c r="B43" s="76" t="s">
        <v>521</v>
      </c>
      <c r="C43" s="79" t="s">
        <v>522</v>
      </c>
    </row>
    <row r="44" spans="2:5" ht="24">
      <c r="B44" s="76" t="s">
        <v>523</v>
      </c>
      <c r="C44" s="79" t="s">
        <v>524</v>
      </c>
    </row>
    <row r="45" spans="2:5" ht="48">
      <c r="B45" s="76" t="s">
        <v>525</v>
      </c>
      <c r="C45" s="79" t="s">
        <v>526</v>
      </c>
    </row>
    <row r="46" spans="2:5" ht="48">
      <c r="B46" s="76" t="s">
        <v>527</v>
      </c>
      <c r="C46" s="80" t="s">
        <v>528</v>
      </c>
    </row>
    <row r="47" spans="2:5" ht="132">
      <c r="B47" s="76" t="s">
        <v>529</v>
      </c>
      <c r="C47" s="84" t="s">
        <v>530</v>
      </c>
    </row>
    <row r="48" spans="2:5" ht="36">
      <c r="B48" s="76" t="s">
        <v>531</v>
      </c>
      <c r="C48" s="80" t="s">
        <v>532</v>
      </c>
    </row>
    <row r="49" spans="2:3" ht="120">
      <c r="B49" s="76" t="s">
        <v>533</v>
      </c>
      <c r="C49" s="80" t="s">
        <v>534</v>
      </c>
    </row>
  </sheetData>
  <sheetProtection algorithmName="SHA-512" hashValue="QZuKRmQZf7LuLwdpSZz+qbjx6GMaY3tBKS/ZwQfK+w2U/bDjnuxKVBIQQgERd8Pj6nUndooJSoRdgcEXt5hbew==" saltValue="n455kzpaP9vzF1p/+VRJGw==" spinCount="100000" sheet="1" objects="1" scenarios="1"/>
  <mergeCells count="5">
    <mergeCell ref="C8:E8"/>
    <mergeCell ref="C9:E9"/>
    <mergeCell ref="C11:E12"/>
    <mergeCell ref="C14:E14"/>
    <mergeCell ref="C16:E16"/>
  </mergeCells>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79998168889431442"/>
    <pageSetUpPr fitToPage="1"/>
  </sheetPr>
  <dimension ref="A4:F41"/>
  <sheetViews>
    <sheetView view="pageBreakPreview" topLeftCell="A31" zoomScaleNormal="100" zoomScaleSheetLayoutView="100" workbookViewId="0">
      <selection activeCell="C36" sqref="C36"/>
    </sheetView>
  </sheetViews>
  <sheetFormatPr defaultRowHeight="15"/>
  <cols>
    <col min="1" max="1" width="7.140625" customWidth="1"/>
    <col min="2" max="2" width="10.42578125" customWidth="1"/>
    <col min="3" max="3" width="70.42578125" customWidth="1"/>
    <col min="4" max="4" width="0.140625" hidden="1" customWidth="1"/>
    <col min="5" max="5" width="4.7109375" customWidth="1"/>
    <col min="6" max="6" width="5.57031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112" t="s">
        <v>112</v>
      </c>
      <c r="D8" s="1112"/>
      <c r="E8" s="1112"/>
      <c r="F8" s="24"/>
    </row>
    <row r="9" spans="1:6">
      <c r="A9" s="17"/>
      <c r="B9" s="10"/>
      <c r="C9" s="1113" t="s">
        <v>108</v>
      </c>
      <c r="D9" s="1113"/>
      <c r="E9" s="1113"/>
      <c r="F9" s="24"/>
    </row>
    <row r="10" spans="1:6">
      <c r="A10" s="9"/>
      <c r="B10" s="10"/>
      <c r="C10" s="18"/>
      <c r="D10" s="18"/>
      <c r="E10" s="18"/>
      <c r="F10" s="24"/>
    </row>
    <row r="11" spans="1:6">
      <c r="A11" s="9"/>
      <c r="B11" s="12" t="s">
        <v>109</v>
      </c>
      <c r="C11" s="1117" t="s">
        <v>122</v>
      </c>
      <c r="D11" s="1117"/>
      <c r="E11" s="1117"/>
      <c r="F11" s="24"/>
    </row>
    <row r="12" spans="1:6">
      <c r="A12" s="9"/>
      <c r="B12" s="10"/>
      <c r="C12" s="1117"/>
      <c r="D12" s="1117"/>
      <c r="E12" s="1117"/>
      <c r="F12" s="24"/>
    </row>
    <row r="13" spans="1:6">
      <c r="A13" s="9"/>
      <c r="B13" s="10"/>
      <c r="C13" s="20"/>
      <c r="D13" s="20"/>
      <c r="E13" s="20"/>
      <c r="F13" s="24"/>
    </row>
    <row r="14" spans="1:6">
      <c r="A14" s="9"/>
      <c r="B14" s="11" t="s">
        <v>110</v>
      </c>
      <c r="C14" s="1115" t="s">
        <v>120</v>
      </c>
      <c r="D14" s="1115"/>
      <c r="E14" s="1115"/>
      <c r="F14" s="24"/>
    </row>
    <row r="15" spans="1:6">
      <c r="A15" s="9"/>
      <c r="B15" s="13"/>
      <c r="C15" s="19"/>
      <c r="D15" s="18"/>
      <c r="E15" s="18"/>
      <c r="F15" s="24"/>
    </row>
    <row r="16" spans="1:6">
      <c r="A16" s="9"/>
      <c r="B16" s="11" t="s">
        <v>111</v>
      </c>
      <c r="C16" s="1116" t="s">
        <v>121</v>
      </c>
      <c r="D16" s="1116"/>
      <c r="E16" s="1116"/>
      <c r="F16" s="24"/>
    </row>
    <row r="17" spans="1:6">
      <c r="A17" s="9"/>
      <c r="B17" s="3"/>
      <c r="C17" s="3"/>
      <c r="D17" s="3"/>
      <c r="E17" s="3"/>
      <c r="F17" s="24"/>
    </row>
    <row r="18" spans="1:6">
      <c r="A18" s="9"/>
      <c r="B18" s="74" t="s">
        <v>535</v>
      </c>
      <c r="C18" s="85" t="s">
        <v>536</v>
      </c>
      <c r="D18" s="3"/>
      <c r="E18" s="3"/>
      <c r="F18" s="24"/>
    </row>
    <row r="19" spans="1:6" ht="36">
      <c r="A19" s="9"/>
      <c r="B19" s="74"/>
      <c r="C19" s="75" t="s">
        <v>474</v>
      </c>
      <c r="D19" s="3"/>
      <c r="E19" s="3"/>
      <c r="F19" s="24"/>
    </row>
    <row r="20" spans="1:6" ht="36">
      <c r="A20" s="9"/>
      <c r="B20" s="74"/>
      <c r="C20" s="75" t="s">
        <v>537</v>
      </c>
      <c r="D20" s="3"/>
      <c r="E20" s="3"/>
      <c r="F20" s="24"/>
    </row>
    <row r="21" spans="1:6" ht="84">
      <c r="A21" s="9"/>
      <c r="B21" s="76" t="s">
        <v>538</v>
      </c>
      <c r="C21" s="86" t="s">
        <v>539</v>
      </c>
      <c r="D21" s="3"/>
      <c r="E21" s="3"/>
      <c r="F21" s="24"/>
    </row>
    <row r="22" spans="1:6" ht="48">
      <c r="A22" s="9"/>
      <c r="B22" s="76" t="s">
        <v>540</v>
      </c>
      <c r="C22" s="87" t="s">
        <v>541</v>
      </c>
      <c r="D22" s="3"/>
      <c r="E22" s="3"/>
      <c r="F22" s="24"/>
    </row>
    <row r="23" spans="1:6" ht="96">
      <c r="B23" s="76" t="s">
        <v>542</v>
      </c>
      <c r="C23" s="88" t="s">
        <v>543</v>
      </c>
      <c r="D23" s="3"/>
      <c r="E23" s="3"/>
    </row>
    <row r="24" spans="1:6" ht="48">
      <c r="B24" s="76" t="s">
        <v>544</v>
      </c>
      <c r="C24" s="89" t="s">
        <v>545</v>
      </c>
      <c r="D24" s="3"/>
      <c r="E24" s="3"/>
    </row>
    <row r="25" spans="1:6" ht="36">
      <c r="B25" s="76" t="s">
        <v>546</v>
      </c>
      <c r="C25" s="88" t="s">
        <v>547</v>
      </c>
      <c r="D25" s="3"/>
      <c r="E25" s="3"/>
    </row>
    <row r="26" spans="1:6" ht="48">
      <c r="B26" s="76" t="s">
        <v>548</v>
      </c>
      <c r="C26" s="90" t="s">
        <v>549</v>
      </c>
      <c r="D26" s="3"/>
      <c r="E26" s="3"/>
    </row>
    <row r="27" spans="1:6" ht="96">
      <c r="B27" s="76" t="s">
        <v>550</v>
      </c>
      <c r="C27" s="91" t="s">
        <v>551</v>
      </c>
      <c r="D27" s="3"/>
      <c r="E27" s="3"/>
    </row>
    <row r="28" spans="1:6" ht="36">
      <c r="B28" s="76" t="s">
        <v>552</v>
      </c>
      <c r="C28" s="91" t="s">
        <v>553</v>
      </c>
      <c r="D28" s="3"/>
      <c r="E28" s="3"/>
    </row>
    <row r="29" spans="1:6" ht="132">
      <c r="B29" s="76" t="s">
        <v>554</v>
      </c>
      <c r="C29" s="90" t="s">
        <v>555</v>
      </c>
      <c r="D29" s="3"/>
      <c r="E29" s="3"/>
    </row>
    <row r="30" spans="1:6" ht="84">
      <c r="B30" s="76" t="s">
        <v>556</v>
      </c>
      <c r="C30" s="90" t="s">
        <v>557</v>
      </c>
      <c r="D30" s="3"/>
      <c r="E30" s="3"/>
    </row>
    <row r="31" spans="1:6" ht="24">
      <c r="B31" s="76" t="s">
        <v>558</v>
      </c>
      <c r="C31" s="90" t="s">
        <v>559</v>
      </c>
      <c r="D31" s="3"/>
      <c r="E31" s="3"/>
    </row>
    <row r="32" spans="1:6" ht="84">
      <c r="B32" s="76" t="s">
        <v>560</v>
      </c>
      <c r="C32" s="92" t="s">
        <v>561</v>
      </c>
      <c r="D32" s="3"/>
      <c r="E32" s="3"/>
    </row>
    <row r="33" spans="2:5" ht="180">
      <c r="B33" s="76" t="s">
        <v>562</v>
      </c>
      <c r="C33" s="92" t="s">
        <v>563</v>
      </c>
      <c r="D33" s="3"/>
      <c r="E33" s="3"/>
    </row>
    <row r="34" spans="2:5" ht="84">
      <c r="B34" s="76" t="s">
        <v>564</v>
      </c>
      <c r="C34" s="93" t="s">
        <v>565</v>
      </c>
      <c r="D34" s="3"/>
      <c r="E34" s="3"/>
    </row>
    <row r="35" spans="2:5" ht="276">
      <c r="B35" s="76" t="s">
        <v>566</v>
      </c>
      <c r="C35" s="92" t="s">
        <v>567</v>
      </c>
    </row>
    <row r="36" spans="2:5" ht="96">
      <c r="B36" s="76" t="s">
        <v>568</v>
      </c>
      <c r="C36" s="94" t="s">
        <v>569</v>
      </c>
    </row>
    <row r="37" spans="2:5" ht="72">
      <c r="B37" s="76" t="s">
        <v>570</v>
      </c>
      <c r="C37" s="92" t="s">
        <v>571</v>
      </c>
    </row>
    <row r="38" spans="2:5" ht="96">
      <c r="B38" s="76" t="s">
        <v>572</v>
      </c>
      <c r="C38" s="92" t="s">
        <v>573</v>
      </c>
    </row>
    <row r="39" spans="2:5" ht="60">
      <c r="B39" s="76" t="s">
        <v>574</v>
      </c>
      <c r="C39" s="89" t="s">
        <v>575</v>
      </c>
    </row>
    <row r="40" spans="2:5" ht="72">
      <c r="B40" s="76" t="s">
        <v>576</v>
      </c>
      <c r="C40" s="89" t="s">
        <v>577</v>
      </c>
    </row>
    <row r="41" spans="2:5" ht="96">
      <c r="B41" s="76" t="s">
        <v>578</v>
      </c>
      <c r="C41" s="89" t="s">
        <v>579</v>
      </c>
    </row>
  </sheetData>
  <sheetProtection algorithmName="SHA-512" hashValue="peXmaDLtPaRv08DVCr3FdG/FmkVF6o9Z1Z3S6P3Dsdud3BkpK+qgBUN21walNiEtkC1AELvh7JqXqBS1brDDUg==" saltValue="GdX/P/+KYcve8wrswj5PWw==" spinCount="100000" sheet="1" objects="1" scenarios="1"/>
  <mergeCells count="5">
    <mergeCell ref="C8:E8"/>
    <mergeCell ref="C9:E9"/>
    <mergeCell ref="C11:E12"/>
    <mergeCell ref="C14:E14"/>
    <mergeCell ref="C16:E16"/>
  </mergeCells>
  <hyperlinks>
    <hyperlink ref="C22"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00000000-0004-0000-0100-000000000000}"/>
  </hyperlinks>
  <printOptions horizontalCentered="1"/>
  <pageMargins left="0.7" right="0.7" top="0.75" bottom="0.75" header="0.3" footer="0.3"/>
  <pageSetup paperSize="9" scale="81" fitToHeight="0" orientation="portrait" r:id="rId2"/>
  <headerFooter>
    <oddFooter>&amp;L&amp;"-,Italic"&amp;10&amp;K002060Popis GOI del&amp;C&amp;"-,Italic"&amp;10&amp;K002060IMP, d.d.&amp;R&amp;"-,Italic"&amp;10&amp;K002060Luka Koper - Črpališče</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2CEEF"/>
    <pageSetUpPr fitToPage="1"/>
  </sheetPr>
  <dimension ref="A4:F26"/>
  <sheetViews>
    <sheetView view="pageBreakPreview" zoomScaleNormal="100" zoomScaleSheetLayoutView="100" workbookViewId="0">
      <selection activeCell="C20" sqref="C20:E20"/>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112" t="s">
        <v>112</v>
      </c>
      <c r="D8" s="1112"/>
      <c r="E8" s="1112"/>
      <c r="F8" s="24"/>
    </row>
    <row r="9" spans="1:6">
      <c r="A9" s="17"/>
      <c r="B9" s="10"/>
      <c r="C9" s="1113" t="s">
        <v>108</v>
      </c>
      <c r="D9" s="1113"/>
      <c r="E9" s="1113"/>
      <c r="F9" s="24"/>
    </row>
    <row r="10" spans="1:6">
      <c r="A10" s="9"/>
      <c r="B10" s="10"/>
      <c r="C10" s="18"/>
      <c r="D10" s="18"/>
      <c r="E10" s="18"/>
      <c r="F10" s="24"/>
    </row>
    <row r="11" spans="1:6">
      <c r="A11" s="9"/>
      <c r="B11" s="12" t="s">
        <v>109</v>
      </c>
      <c r="C11" s="1114" t="s">
        <v>122</v>
      </c>
      <c r="D11" s="1114"/>
      <c r="E11" s="1114"/>
      <c r="F11" s="24"/>
    </row>
    <row r="12" spans="1:6">
      <c r="A12" s="9"/>
      <c r="B12" s="10"/>
      <c r="C12" s="1114"/>
      <c r="D12" s="1114"/>
      <c r="E12" s="1114"/>
      <c r="F12" s="24"/>
    </row>
    <row r="13" spans="1:6">
      <c r="A13" s="9"/>
      <c r="B13" s="10"/>
      <c r="C13" s="20"/>
      <c r="D13" s="20"/>
      <c r="E13" s="20"/>
      <c r="F13" s="24"/>
    </row>
    <row r="14" spans="1:6">
      <c r="A14" s="9"/>
      <c r="B14" s="11" t="s">
        <v>110</v>
      </c>
      <c r="C14" s="1115" t="s">
        <v>120</v>
      </c>
      <c r="D14" s="1115"/>
      <c r="E14" s="1115"/>
      <c r="F14" s="24"/>
    </row>
    <row r="15" spans="1:6">
      <c r="A15" s="9"/>
      <c r="B15" s="13"/>
      <c r="C15" s="19"/>
      <c r="D15" s="18"/>
      <c r="E15" s="18"/>
      <c r="F15" s="24"/>
    </row>
    <row r="16" spans="1:6">
      <c r="A16" s="9"/>
      <c r="B16" s="11" t="s">
        <v>111</v>
      </c>
      <c r="C16" s="1116" t="s">
        <v>121</v>
      </c>
      <c r="D16" s="1116"/>
      <c r="E16" s="1116"/>
      <c r="F16" s="24"/>
    </row>
    <row r="17" spans="1:6">
      <c r="A17" s="9"/>
      <c r="B17" s="3"/>
      <c r="C17" s="22"/>
      <c r="D17" s="24"/>
      <c r="E17" s="24"/>
      <c r="F17" s="24"/>
    </row>
    <row r="18" spans="1:6" ht="15.75">
      <c r="A18" s="9"/>
      <c r="B18" s="1111" t="s">
        <v>129</v>
      </c>
      <c r="C18" s="1111"/>
      <c r="D18" s="1111"/>
      <c r="E18" s="1111"/>
      <c r="F18" s="24"/>
    </row>
    <row r="19" spans="1:6">
      <c r="A19" s="9"/>
      <c r="B19" s="3"/>
      <c r="C19" s="22"/>
      <c r="D19" s="24"/>
      <c r="E19" s="24"/>
      <c r="F19" s="24"/>
    </row>
    <row r="20" spans="1:6">
      <c r="A20" s="9"/>
      <c r="B20" s="37" t="s">
        <v>130</v>
      </c>
      <c r="C20" s="1118">
        <f>'Rekapitulacija GO del'!E39</f>
        <v>0</v>
      </c>
      <c r="D20" s="1118"/>
      <c r="E20" s="1118"/>
      <c r="F20" s="24"/>
    </row>
    <row r="21" spans="1:6">
      <c r="A21" s="9"/>
      <c r="B21" s="38" t="s">
        <v>131</v>
      </c>
      <c r="C21" s="1119">
        <f>'Rekapitulacija Strojne inšt.'!E28</f>
        <v>0</v>
      </c>
      <c r="D21" s="1119"/>
      <c r="E21" s="1119"/>
      <c r="F21" s="24"/>
    </row>
    <row r="22" spans="1:6">
      <c r="A22" s="9"/>
      <c r="B22" s="39" t="s">
        <v>132</v>
      </c>
      <c r="C22" s="1120">
        <f>'Rekapitulacija Elektro inšt.'!E31</f>
        <v>0</v>
      </c>
      <c r="D22" s="1120"/>
      <c r="E22" s="1120"/>
      <c r="F22" s="24"/>
    </row>
    <row r="24" spans="1:6">
      <c r="B24" s="9" t="s">
        <v>133</v>
      </c>
      <c r="C24" s="40"/>
      <c r="E24" s="418">
        <f>SUM(C20:E22)</f>
        <v>0</v>
      </c>
    </row>
    <row r="25" spans="1:6">
      <c r="B25" s="41"/>
      <c r="C25" s="41"/>
      <c r="D25" s="41"/>
      <c r="E25" s="41"/>
    </row>
    <row r="26" spans="1:6">
      <c r="B26" s="6"/>
      <c r="C26" s="6"/>
      <c r="D26" s="6"/>
      <c r="E26" s="32"/>
    </row>
  </sheetData>
  <sheetProtection algorithmName="SHA-512" hashValue="SMec4rrR+tHpR0USIe2ImxQbIB8Bsj6In+UiM7nHPAw5Ptfwomd0qWYTnirNS06QorFpnbXUNlG4OwMoFF13ow==" saltValue="md0OX5rMJIhZucKCvMM9Gw==" spinCount="100000" sheet="1" objects="1" scenarios="1"/>
  <mergeCells count="9">
    <mergeCell ref="C20:E20"/>
    <mergeCell ref="C21:E21"/>
    <mergeCell ref="C22:E22"/>
    <mergeCell ref="B18:E18"/>
    <mergeCell ref="C8:E8"/>
    <mergeCell ref="C9:E9"/>
    <mergeCell ref="C11:E12"/>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3C7D22"/>
    <pageSetUpPr fitToPage="1"/>
  </sheetPr>
  <dimension ref="A4:F39"/>
  <sheetViews>
    <sheetView view="pageBreakPreview" zoomScaleNormal="100" zoomScaleSheetLayoutView="100" workbookViewId="0">
      <selection activeCell="C33" sqref="C33:E33"/>
    </sheetView>
  </sheetViews>
  <sheetFormatPr defaultRowHeight="15"/>
  <cols>
    <col min="1" max="1" width="8.7109375" customWidth="1"/>
    <col min="2" max="2" width="29.7109375" customWidth="1"/>
    <col min="3" max="3" width="9.42578125" customWidth="1"/>
    <col min="5" max="5" width="33.140625" customWidth="1"/>
  </cols>
  <sheetData>
    <row r="4" spans="1:6" ht="25.5">
      <c r="B4" s="36"/>
      <c r="C4" s="36"/>
      <c r="D4" s="36"/>
      <c r="E4" s="36"/>
    </row>
    <row r="5" spans="1:6" ht="25.5">
      <c r="B5" s="36"/>
      <c r="C5" s="36"/>
      <c r="D5" s="36"/>
      <c r="E5" s="36"/>
    </row>
    <row r="6" spans="1:6" ht="25.5">
      <c r="B6" s="36"/>
      <c r="C6" s="36"/>
      <c r="D6" s="36"/>
      <c r="E6" s="36"/>
    </row>
    <row r="7" spans="1:6">
      <c r="A7" s="14"/>
      <c r="B7" s="10"/>
      <c r="C7" s="10"/>
      <c r="D7" s="10"/>
      <c r="E7" s="10"/>
      <c r="F7" s="15"/>
    </row>
    <row r="8" spans="1:6">
      <c r="A8" s="16"/>
      <c r="B8" s="11" t="s">
        <v>107</v>
      </c>
      <c r="C8" s="1112" t="s">
        <v>112</v>
      </c>
      <c r="D8" s="1112"/>
      <c r="E8" s="1112"/>
      <c r="F8" s="24"/>
    </row>
    <row r="9" spans="1:6">
      <c r="A9" s="17"/>
      <c r="B9" s="10"/>
      <c r="C9" s="1113" t="s">
        <v>108</v>
      </c>
      <c r="D9" s="1113"/>
      <c r="E9" s="1113"/>
      <c r="F9" s="24"/>
    </row>
    <row r="10" spans="1:6">
      <c r="A10" s="9"/>
      <c r="B10" s="10"/>
      <c r="C10" s="18"/>
      <c r="D10" s="18"/>
      <c r="E10" s="18"/>
      <c r="F10" s="24"/>
    </row>
    <row r="11" spans="1:6">
      <c r="A11" s="9"/>
      <c r="B11" s="12" t="s">
        <v>109</v>
      </c>
      <c r="C11" s="1114" t="s">
        <v>122</v>
      </c>
      <c r="D11" s="1114"/>
      <c r="E11" s="1114"/>
      <c r="F11" s="24"/>
    </row>
    <row r="12" spans="1:6">
      <c r="A12" s="9"/>
      <c r="B12" s="10"/>
      <c r="C12" s="1114"/>
      <c r="D12" s="1114"/>
      <c r="E12" s="1114"/>
      <c r="F12" s="24"/>
    </row>
    <row r="13" spans="1:6">
      <c r="A13" s="9"/>
      <c r="B13" s="10"/>
      <c r="C13" s="20"/>
      <c r="D13" s="20"/>
      <c r="E13" s="20"/>
      <c r="F13" s="24"/>
    </row>
    <row r="14" spans="1:6">
      <c r="A14" s="9"/>
      <c r="B14" s="11" t="s">
        <v>110</v>
      </c>
      <c r="C14" s="1115" t="s">
        <v>120</v>
      </c>
      <c r="D14" s="1115"/>
      <c r="E14" s="1115"/>
      <c r="F14" s="24"/>
    </row>
    <row r="15" spans="1:6">
      <c r="A15" s="9"/>
      <c r="B15" s="13"/>
      <c r="C15" s="19"/>
      <c r="D15" s="18"/>
      <c r="E15" s="18"/>
      <c r="F15" s="24"/>
    </row>
    <row r="16" spans="1:6">
      <c r="A16" s="9"/>
      <c r="B16" s="11" t="s">
        <v>111</v>
      </c>
      <c r="C16" s="1116" t="s">
        <v>121</v>
      </c>
      <c r="D16" s="1116"/>
      <c r="E16" s="1116"/>
      <c r="F16" s="24"/>
    </row>
    <row r="17" spans="1:6">
      <c r="A17" s="9"/>
      <c r="B17" s="3"/>
      <c r="C17" s="22"/>
      <c r="D17" s="24"/>
      <c r="E17" s="24"/>
      <c r="F17" s="24"/>
    </row>
    <row r="18" spans="1:6" ht="15.75">
      <c r="A18" s="9"/>
      <c r="B18" s="1111" t="s">
        <v>123</v>
      </c>
      <c r="C18" s="1111"/>
      <c r="D18" s="1111"/>
      <c r="E18" s="1111"/>
      <c r="F18" s="24"/>
    </row>
    <row r="19" spans="1:6">
      <c r="A19" s="9"/>
      <c r="B19" s="3"/>
      <c r="C19" s="22"/>
      <c r="D19" s="24"/>
      <c r="E19" s="24"/>
      <c r="F19" s="24"/>
    </row>
    <row r="20" spans="1:6">
      <c r="A20" s="9"/>
      <c r="B20" s="3" t="s">
        <v>113</v>
      </c>
      <c r="C20" s="1110">
        <f>'01.Pripravljalna dela'!F44</f>
        <v>0</v>
      </c>
      <c r="D20" s="1110"/>
      <c r="E20" s="1110"/>
      <c r="F20" s="24"/>
    </row>
    <row r="21" spans="1:6">
      <c r="A21" s="9"/>
      <c r="B21" s="3" t="s">
        <v>114</v>
      </c>
      <c r="C21" s="1110">
        <f>'02.Zemeljska dela'!F139</f>
        <v>0</v>
      </c>
      <c r="D21" s="1110"/>
      <c r="E21" s="1110"/>
      <c r="F21" s="24"/>
    </row>
    <row r="22" spans="1:6">
      <c r="A22" s="9"/>
      <c r="B22" s="3" t="s">
        <v>115</v>
      </c>
      <c r="C22" s="1110">
        <f>'03.Rušitvena dela'!F30</f>
        <v>0</v>
      </c>
      <c r="D22" s="1110"/>
      <c r="E22" s="1110"/>
      <c r="F22" s="24"/>
    </row>
    <row r="23" spans="1:6">
      <c r="A23" s="9"/>
      <c r="B23" s="3" t="s">
        <v>116</v>
      </c>
      <c r="C23" s="1110">
        <f>'04.Betonska dela'!F110</f>
        <v>0</v>
      </c>
      <c r="D23" s="1110"/>
      <c r="E23" s="1110"/>
      <c r="F23" s="24"/>
    </row>
    <row r="24" spans="1:6">
      <c r="A24" s="9"/>
      <c r="B24" s="3" t="s">
        <v>117</v>
      </c>
      <c r="C24" s="1110">
        <f>'05.Zidarska dela'!F129</f>
        <v>0</v>
      </c>
      <c r="D24" s="1110"/>
      <c r="E24" s="1110"/>
      <c r="F24" s="24"/>
    </row>
    <row r="25" spans="1:6">
      <c r="A25" s="9"/>
      <c r="B25" s="3" t="s">
        <v>118</v>
      </c>
      <c r="C25" s="1110">
        <f>'06.Tesarska dela'!F38</f>
        <v>0</v>
      </c>
      <c r="D25" s="1110"/>
      <c r="E25" s="1110"/>
      <c r="F25" s="24"/>
    </row>
    <row r="26" spans="1:6">
      <c r="B26" s="3" t="s">
        <v>119</v>
      </c>
      <c r="C26" s="1110">
        <f>'07.Meteorna kanalizacija'!F99</f>
        <v>0</v>
      </c>
      <c r="D26" s="1110"/>
      <c r="E26" s="1110"/>
    </row>
    <row r="27" spans="1:6">
      <c r="B27" s="3" t="s">
        <v>865</v>
      </c>
      <c r="C27" s="1110">
        <f>'08.Vodovodna kanalizacija'!F73</f>
        <v>0</v>
      </c>
      <c r="D27" s="1110"/>
      <c r="E27" s="1110"/>
    </row>
    <row r="28" spans="1:6">
      <c r="B28" s="3" t="s">
        <v>866</v>
      </c>
      <c r="C28" s="1110">
        <f>'09.Zunanja ureditev'!F22</f>
        <v>0</v>
      </c>
      <c r="D28" s="1110"/>
      <c r="E28" s="1110"/>
    </row>
    <row r="29" spans="1:6">
      <c r="B29" s="9" t="s">
        <v>867</v>
      </c>
      <c r="C29" s="1110">
        <f>'10.Krovsko kleparska dela'!F101</f>
        <v>0</v>
      </c>
      <c r="D29" s="1110"/>
      <c r="E29" s="1110"/>
    </row>
    <row r="30" spans="1:6">
      <c r="B30" s="3" t="s">
        <v>868</v>
      </c>
      <c r="C30" s="1110">
        <f>'11. Fasaderska dela'!F69</f>
        <v>0</v>
      </c>
      <c r="D30" s="1110"/>
      <c r="E30" s="1110"/>
    </row>
    <row r="31" spans="1:6">
      <c r="B31" s="3" t="s">
        <v>869</v>
      </c>
      <c r="C31" s="1110">
        <f>'12.Stavbno pohištvo'!F20</f>
        <v>0</v>
      </c>
      <c r="D31" s="1110"/>
      <c r="E31" s="1110"/>
    </row>
    <row r="32" spans="1:6">
      <c r="B32" s="3" t="s">
        <v>870</v>
      </c>
      <c r="C32" s="1110">
        <f>'13.Tlakarska dela'!F52</f>
        <v>0</v>
      </c>
      <c r="D32" s="1110"/>
      <c r="E32" s="1110"/>
    </row>
    <row r="33" spans="2:5">
      <c r="B33" s="34" t="s">
        <v>871</v>
      </c>
      <c r="C33" s="1121">
        <f>'14.Ključavničarska dela'!F67</f>
        <v>0</v>
      </c>
      <c r="D33" s="1121"/>
      <c r="E33" s="1121"/>
    </row>
    <row r="35" spans="2:5">
      <c r="B35" s="9" t="s">
        <v>1582</v>
      </c>
      <c r="C35" s="40"/>
      <c r="D35" s="1122">
        <f>SUM(C20:E33)</f>
        <v>0</v>
      </c>
      <c r="E35" s="1123"/>
    </row>
    <row r="36" spans="2:5">
      <c r="B36" s="41"/>
      <c r="C36" s="41"/>
      <c r="D36" s="41"/>
      <c r="E36" s="41"/>
    </row>
    <row r="37" spans="2:5" ht="25.5">
      <c r="B37" s="3" t="s">
        <v>1581</v>
      </c>
      <c r="C37" s="1122">
        <f>D35*0.05</f>
        <v>0</v>
      </c>
      <c r="D37" s="1123"/>
      <c r="E37" s="1123"/>
    </row>
    <row r="38" spans="2:5">
      <c r="B38" s="41"/>
      <c r="C38" s="41"/>
      <c r="D38" s="41"/>
      <c r="E38" s="41"/>
    </row>
    <row r="39" spans="2:5">
      <c r="B39" s="42" t="s">
        <v>298</v>
      </c>
      <c r="C39" s="42"/>
      <c r="D39" s="42"/>
      <c r="E39" s="43">
        <f>C37+D35</f>
        <v>0</v>
      </c>
    </row>
  </sheetData>
  <sheetProtection algorithmName="SHA-512" hashValue="81X5/KIW3wwSGlg6Vj2GXfyf/JrH+4ZLCEkeF/LoSQgS4mFiQvC8vjKpIhMXA+4gG4KK6cTi1HdiGUzRync2HQ==" saltValue="vecYAUYeeFE3HYdzOqz6SQ==" spinCount="100000" sheet="1" objects="1" scenarios="1"/>
  <mergeCells count="22">
    <mergeCell ref="C28:E28"/>
    <mergeCell ref="C30:E30"/>
    <mergeCell ref="C31:E31"/>
    <mergeCell ref="C33:E33"/>
    <mergeCell ref="C37:E37"/>
    <mergeCell ref="D35:E35"/>
    <mergeCell ref="C29:E29"/>
    <mergeCell ref="C32:E32"/>
    <mergeCell ref="C11:E12"/>
    <mergeCell ref="C22:E22"/>
    <mergeCell ref="C23:E23"/>
    <mergeCell ref="C8:E8"/>
    <mergeCell ref="C9:E9"/>
    <mergeCell ref="C14:E14"/>
    <mergeCell ref="C16:E16"/>
    <mergeCell ref="B18:E18"/>
    <mergeCell ref="C20:E20"/>
    <mergeCell ref="C24:E24"/>
    <mergeCell ref="C25:E25"/>
    <mergeCell ref="C26:E26"/>
    <mergeCell ref="C27:E27"/>
    <mergeCell ref="C21:E21"/>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9A099-B35D-4AEB-A666-9D39923627E9}">
  <sheetPr codeName="Sheet5">
    <tabColor theme="9" tint="0.59999389629810485"/>
    <pageSetUpPr fitToPage="1"/>
  </sheetPr>
  <dimension ref="A4:F45"/>
  <sheetViews>
    <sheetView view="pageBreakPreview" topLeftCell="A16" zoomScaleNormal="100" zoomScaleSheetLayoutView="100" workbookViewId="0">
      <selection activeCell="B37" sqref="B37"/>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3.42578125" style="97" customWidth="1"/>
    <col min="6" max="6" width="16.425781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0</v>
      </c>
    </row>
    <row r="8" spans="2:6" ht="120.75" customHeight="1">
      <c r="B8" s="1125" t="s">
        <v>13</v>
      </c>
      <c r="C8" s="1125"/>
      <c r="D8" s="1125"/>
      <c r="E8" s="1125"/>
      <c r="F8" s="1125"/>
    </row>
    <row r="9" spans="2:6" ht="14.25" customHeight="1">
      <c r="B9" s="100"/>
      <c r="C9" s="100"/>
      <c r="D9" s="100"/>
      <c r="E9" s="100"/>
    </row>
    <row r="10" spans="2:6" ht="14.25" customHeight="1">
      <c r="B10" s="101" t="s">
        <v>581</v>
      </c>
      <c r="C10" s="100"/>
      <c r="D10" s="100"/>
      <c r="E10" s="100"/>
    </row>
    <row r="11" spans="2:6" ht="14.25" customHeight="1">
      <c r="B11" s="1124" t="s">
        <v>582</v>
      </c>
      <c r="C11" s="1124"/>
      <c r="D11" s="1124"/>
      <c r="E11" s="1124"/>
      <c r="F11" s="1124"/>
    </row>
    <row r="12" spans="2:6" ht="14.25" customHeight="1">
      <c r="B12" s="1124" t="s">
        <v>583</v>
      </c>
      <c r="C12" s="1124"/>
      <c r="D12" s="1124"/>
      <c r="E12" s="1124"/>
      <c r="F12" s="1124"/>
    </row>
    <row r="13" spans="2:6" ht="14.25" customHeight="1">
      <c r="B13" s="1124" t="s">
        <v>584</v>
      </c>
      <c r="C13" s="1124"/>
      <c r="D13" s="1124"/>
      <c r="E13" s="1124"/>
      <c r="F13" s="1124"/>
    </row>
    <row r="14" spans="2:6" ht="24.95" customHeight="1">
      <c r="B14" s="1126" t="s">
        <v>585</v>
      </c>
      <c r="C14" s="1126"/>
      <c r="D14" s="1126"/>
      <c r="E14" s="1126"/>
      <c r="F14" s="1126"/>
    </row>
    <row r="15" spans="2:6" ht="14.25" customHeight="1">
      <c r="B15" s="1124" t="s">
        <v>586</v>
      </c>
      <c r="C15" s="1124"/>
      <c r="D15" s="1124"/>
      <c r="E15" s="1124"/>
      <c r="F15" s="1124"/>
    </row>
    <row r="16" spans="2:6" ht="14.45" customHeight="1">
      <c r="B16" s="1126" t="s">
        <v>587</v>
      </c>
      <c r="C16" s="1126"/>
      <c r="D16" s="1126"/>
      <c r="E16" s="1126"/>
      <c r="F16" s="1126"/>
    </row>
    <row r="17" spans="1:6" ht="14.25" customHeight="1">
      <c r="B17" s="1124" t="s">
        <v>584</v>
      </c>
      <c r="C17" s="1124"/>
      <c r="D17" s="1124"/>
      <c r="E17" s="1124"/>
      <c r="F17" s="1124"/>
    </row>
    <row r="18" spans="1:6" ht="14.25" customHeight="1">
      <c r="B18" s="1124" t="s">
        <v>588</v>
      </c>
      <c r="C18" s="1124"/>
      <c r="D18" s="1124"/>
      <c r="E18" s="1124"/>
      <c r="F18" s="1124"/>
    </row>
    <row r="19" spans="1:6" ht="27" customHeight="1">
      <c r="B19" s="1125" t="s">
        <v>589</v>
      </c>
      <c r="C19" s="1125"/>
      <c r="D19" s="1125"/>
      <c r="E19" s="1125"/>
      <c r="F19" s="1125"/>
    </row>
    <row r="20" spans="1:6" ht="14.25" customHeight="1">
      <c r="B20" s="100"/>
      <c r="C20" s="100"/>
      <c r="D20" s="100"/>
      <c r="E20" s="100"/>
    </row>
    <row r="21" spans="1:6">
      <c r="A21" s="1"/>
      <c r="B21" s="98" t="s">
        <v>0</v>
      </c>
      <c r="C21" s="104"/>
      <c r="D21" s="105"/>
      <c r="E21" s="106"/>
      <c r="F21" s="106"/>
    </row>
    <row r="22" spans="1:6">
      <c r="A22" s="1"/>
      <c r="B22" s="98"/>
      <c r="C22" s="104"/>
      <c r="D22" s="105"/>
      <c r="E22" s="106"/>
      <c r="F22" s="106"/>
    </row>
    <row r="23" spans="1:6">
      <c r="A23" s="1"/>
      <c r="B23" s="107" t="s">
        <v>124</v>
      </c>
      <c r="C23" s="108" t="s">
        <v>125</v>
      </c>
      <c r="D23" s="109" t="s">
        <v>126</v>
      </c>
      <c r="E23" s="110" t="s">
        <v>127</v>
      </c>
      <c r="F23" s="110" t="s">
        <v>128</v>
      </c>
    </row>
    <row r="24" spans="1:6" ht="15.75" customHeight="1">
      <c r="A24" s="1"/>
      <c r="B24" s="98"/>
      <c r="C24" s="104"/>
      <c r="D24" s="105"/>
      <c r="E24" s="106"/>
      <c r="F24" s="106"/>
    </row>
    <row r="25" spans="1:6" ht="132.75" customHeight="1">
      <c r="A25" s="2" t="s">
        <v>1</v>
      </c>
      <c r="B25" s="111" t="s">
        <v>2</v>
      </c>
      <c r="C25" s="112" t="s">
        <v>3</v>
      </c>
      <c r="D25" s="7">
        <v>1</v>
      </c>
      <c r="E25" s="113">
        <v>0</v>
      </c>
      <c r="F25" s="106">
        <f>D25*ROUND(E25,2)</f>
        <v>0</v>
      </c>
    </row>
    <row r="26" spans="1:6">
      <c r="A26" s="9"/>
      <c r="B26" s="3"/>
      <c r="C26" s="22"/>
      <c r="D26" s="24"/>
      <c r="E26" s="25"/>
      <c r="F26" s="24"/>
    </row>
    <row r="27" spans="1:6" ht="81.75" customHeight="1">
      <c r="A27" s="9" t="s">
        <v>4</v>
      </c>
      <c r="B27" s="4" t="s">
        <v>590</v>
      </c>
      <c r="C27" s="8" t="s">
        <v>3</v>
      </c>
      <c r="D27" s="7">
        <v>1</v>
      </c>
      <c r="E27" s="113">
        <v>0</v>
      </c>
      <c r="F27" s="106">
        <f>D27*ROUND(E27,2)</f>
        <v>0</v>
      </c>
    </row>
    <row r="28" spans="1:6">
      <c r="A28" s="9"/>
      <c r="B28" s="3"/>
      <c r="C28" s="8"/>
      <c r="D28" s="7"/>
      <c r="E28" s="25"/>
      <c r="F28" s="24"/>
    </row>
    <row r="29" spans="1:6" ht="78.75" customHeight="1">
      <c r="A29" s="9" t="s">
        <v>5</v>
      </c>
      <c r="B29" s="4" t="s">
        <v>6</v>
      </c>
      <c r="C29" s="8" t="s">
        <v>3</v>
      </c>
      <c r="D29" s="7">
        <v>1</v>
      </c>
      <c r="E29" s="113">
        <v>0</v>
      </c>
      <c r="F29" s="106">
        <f>D29*ROUND(E29,2)</f>
        <v>0</v>
      </c>
    </row>
    <row r="30" spans="1:6">
      <c r="C30" s="112"/>
      <c r="D30" s="112"/>
      <c r="E30" s="114"/>
    </row>
    <row r="31" spans="1:6" ht="51.75">
      <c r="A31" s="9" t="s">
        <v>7</v>
      </c>
      <c r="B31" s="5" t="s">
        <v>8</v>
      </c>
      <c r="C31" s="8" t="s">
        <v>3</v>
      </c>
      <c r="D31" s="7">
        <v>1</v>
      </c>
      <c r="E31" s="113">
        <v>0</v>
      </c>
      <c r="F31" s="106">
        <f>D31*ROUND(E31,2)</f>
        <v>0</v>
      </c>
    </row>
    <row r="32" spans="1:6">
      <c r="C32" s="112"/>
      <c r="D32" s="112"/>
      <c r="E32" s="114"/>
    </row>
    <row r="33" spans="1:6" ht="34.5" customHeight="1">
      <c r="A33" s="115" t="s">
        <v>9</v>
      </c>
      <c r="B33" s="5" t="s">
        <v>10</v>
      </c>
      <c r="C33" s="8" t="s">
        <v>3</v>
      </c>
      <c r="D33" s="7">
        <v>1</v>
      </c>
      <c r="E33" s="113">
        <v>0</v>
      </c>
      <c r="F33" s="106">
        <f>D33*ROUND(E33,2)</f>
        <v>0</v>
      </c>
    </row>
    <row r="34" spans="1:6" ht="17.25" customHeight="1">
      <c r="C34" s="112"/>
      <c r="D34" s="112"/>
      <c r="E34" s="114"/>
    </row>
    <row r="35" spans="1:6" ht="26.25">
      <c r="A35" s="115" t="s">
        <v>11</v>
      </c>
      <c r="B35" s="5" t="s">
        <v>12</v>
      </c>
      <c r="C35" s="8" t="s">
        <v>3</v>
      </c>
      <c r="D35" s="7">
        <v>1</v>
      </c>
      <c r="E35" s="113">
        <v>0</v>
      </c>
      <c r="F35" s="106">
        <f>D35*ROUND(E35,2)</f>
        <v>0</v>
      </c>
    </row>
    <row r="36" spans="1:6">
      <c r="A36" s="115"/>
      <c r="B36" s="5"/>
      <c r="C36" s="8"/>
      <c r="D36" s="7"/>
      <c r="E36" s="113"/>
      <c r="F36" s="106"/>
    </row>
    <row r="37" spans="1:6" ht="86.25" customHeight="1">
      <c r="A37" s="115">
        <v>7</v>
      </c>
      <c r="B37" s="116" t="s">
        <v>105</v>
      </c>
      <c r="C37" s="8" t="s">
        <v>3</v>
      </c>
      <c r="D37" s="7">
        <v>1</v>
      </c>
      <c r="E37" s="113">
        <v>0</v>
      </c>
      <c r="F37" s="106">
        <f>D37*ROUND(E37,2)</f>
        <v>0</v>
      </c>
    </row>
    <row r="38" spans="1:6">
      <c r="A38" s="115"/>
      <c r="B38" s="5"/>
      <c r="C38" s="8"/>
      <c r="D38" s="7"/>
      <c r="E38" s="113"/>
      <c r="F38" s="106"/>
    </row>
    <row r="39" spans="1:6" ht="15.75" customHeight="1">
      <c r="A39" s="115" t="s">
        <v>22</v>
      </c>
      <c r="B39" s="1024" t="s">
        <v>1610</v>
      </c>
      <c r="C39" s="8" t="s">
        <v>3</v>
      </c>
      <c r="D39" s="7">
        <v>1</v>
      </c>
      <c r="E39" s="113">
        <v>0</v>
      </c>
      <c r="F39" s="106">
        <f>D39*ROUND(E39,2)</f>
        <v>0</v>
      </c>
    </row>
    <row r="40" spans="1:6">
      <c r="A40" s="115"/>
      <c r="B40" s="5"/>
      <c r="C40" s="8"/>
      <c r="D40" s="7"/>
      <c r="E40" s="113"/>
      <c r="F40" s="106"/>
    </row>
    <row r="41" spans="1:6">
      <c r="A41" s="115" t="s">
        <v>24</v>
      </c>
      <c r="B41" s="1024" t="s">
        <v>1609</v>
      </c>
      <c r="C41" s="8" t="s">
        <v>3</v>
      </c>
      <c r="D41" s="7">
        <v>1</v>
      </c>
      <c r="E41" s="113">
        <v>0</v>
      </c>
      <c r="F41" s="106">
        <f>D41*ROUND(E41,2)</f>
        <v>0</v>
      </c>
    </row>
    <row r="42" spans="1:6">
      <c r="A42" s="115"/>
      <c r="B42" s="5"/>
      <c r="C42" s="8"/>
      <c r="D42" s="7"/>
      <c r="E42" s="106"/>
      <c r="F42" s="106"/>
    </row>
    <row r="44" spans="1:6" ht="15" customHeight="1">
      <c r="B44" s="98" t="s">
        <v>43</v>
      </c>
      <c r="F44" s="117">
        <f>SUM(F25:F41)</f>
        <v>0</v>
      </c>
    </row>
    <row r="45" spans="1:6">
      <c r="B45" s="9"/>
      <c r="C45" s="118"/>
      <c r="D45" s="1127"/>
      <c r="E45" s="1128"/>
    </row>
  </sheetData>
  <sheetProtection algorithmName="SHA-512" hashValue="R7ny1IgMPg5Nn5Rqwsw6aGA8aIOI9st8mX6jepV4m1esPQpEYRkf1UdSmVdSkvShRGJI5f3cCt1/THabtibc9A==" saltValue="2HjixURlVQVocYGUTXrl1g==" spinCount="100000" sheet="1" objects="1" scenarios="1"/>
  <mergeCells count="11">
    <mergeCell ref="B16:F16"/>
    <mergeCell ref="B17:F17"/>
    <mergeCell ref="B18:F18"/>
    <mergeCell ref="B19:F19"/>
    <mergeCell ref="D45:E45"/>
    <mergeCell ref="B15:F15"/>
    <mergeCell ref="B8:F8"/>
    <mergeCell ref="B11:F11"/>
    <mergeCell ref="B12:F12"/>
    <mergeCell ref="B13:F13"/>
    <mergeCell ref="B14:F14"/>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3EB0F-ED97-4C54-9D68-6121A3F03016}">
  <sheetPr codeName="Sheet29">
    <tabColor theme="9" tint="0.59999389629810485"/>
    <pageSetUpPr fitToPage="1"/>
  </sheetPr>
  <dimension ref="A4:F139"/>
  <sheetViews>
    <sheetView view="pageBreakPreview" topLeftCell="A124" zoomScaleNormal="100" zoomScaleSheetLayoutView="100" workbookViewId="0">
      <selection activeCell="B127" sqref="B127"/>
    </sheetView>
  </sheetViews>
  <sheetFormatPr defaultColWidth="8.7109375" defaultRowHeight="12.75"/>
  <cols>
    <col min="1" max="1" width="8.7109375" style="100" customWidth="1"/>
    <col min="2" max="2" width="49.42578125" style="100" customWidth="1"/>
    <col min="3" max="3" width="9.42578125" style="100" customWidth="1"/>
    <col min="4" max="4" width="8.7109375" style="100"/>
    <col min="5" max="5" width="13.28515625" style="100" customWidth="1"/>
    <col min="6" max="6" width="14.5703125" style="100" customWidth="1"/>
    <col min="7" max="16384" width="8.7109375" style="100"/>
  </cols>
  <sheetData>
    <row r="4" spans="2:6" ht="14.25" customHeight="1">
      <c r="B4" s="119"/>
      <c r="C4" s="119"/>
      <c r="D4" s="119"/>
      <c r="E4" s="119"/>
    </row>
    <row r="5" spans="2:6" ht="14.25" customHeight="1">
      <c r="B5" s="119"/>
      <c r="C5" s="119"/>
      <c r="D5" s="119"/>
      <c r="E5" s="119"/>
    </row>
    <row r="6" spans="2:6" ht="14.25" customHeight="1">
      <c r="B6" s="120" t="s">
        <v>14</v>
      </c>
    </row>
    <row r="8" spans="2:6" ht="29.1" customHeight="1">
      <c r="B8" s="1130" t="s">
        <v>591</v>
      </c>
      <c r="C8" s="1130"/>
      <c r="D8" s="1130"/>
      <c r="E8" s="1130"/>
      <c r="F8" s="1130"/>
    </row>
    <row r="9" spans="2:6">
      <c r="B9" s="122"/>
      <c r="C9" s="122"/>
      <c r="D9" s="122"/>
      <c r="E9" s="122"/>
      <c r="F9" s="122"/>
    </row>
    <row r="10" spans="2:6">
      <c r="B10" s="121" t="s">
        <v>592</v>
      </c>
      <c r="C10" s="122"/>
      <c r="D10" s="122"/>
      <c r="E10" s="122"/>
      <c r="F10" s="122"/>
    </row>
    <row r="11" spans="2:6">
      <c r="B11" s="122"/>
      <c r="C11" s="122"/>
      <c r="D11" s="122"/>
      <c r="E11" s="122"/>
      <c r="F11" s="122"/>
    </row>
    <row r="12" spans="2:6">
      <c r="B12" s="1129" t="s">
        <v>593</v>
      </c>
      <c r="C12" s="1129"/>
      <c r="D12" s="1129"/>
      <c r="E12" s="1129"/>
      <c r="F12" s="1129"/>
    </row>
    <row r="13" spans="2:6" ht="54" customHeight="1">
      <c r="B13" s="1129" t="s">
        <v>594</v>
      </c>
      <c r="C13" s="1129"/>
      <c r="D13" s="1129"/>
      <c r="E13" s="1129"/>
      <c r="F13" s="1129"/>
    </row>
    <row r="14" spans="2:6">
      <c r="B14" s="1129" t="s">
        <v>595</v>
      </c>
      <c r="C14" s="1129"/>
      <c r="D14" s="1129"/>
      <c r="E14" s="1129"/>
      <c r="F14" s="1129"/>
    </row>
    <row r="15" spans="2:6" ht="254.45" customHeight="1">
      <c r="B15" s="1129" t="s">
        <v>596</v>
      </c>
      <c r="C15" s="1129"/>
      <c r="D15" s="1129"/>
      <c r="E15" s="1129"/>
      <c r="F15" s="1129"/>
    </row>
    <row r="16" spans="2:6" ht="81" customHeight="1">
      <c r="B16" s="1129" t="s">
        <v>597</v>
      </c>
      <c r="C16" s="1129"/>
      <c r="D16" s="1129"/>
      <c r="E16" s="1129"/>
      <c r="F16" s="1129"/>
    </row>
    <row r="17" spans="2:6" ht="29.1" customHeight="1">
      <c r="B17" s="1132" t="s">
        <v>598</v>
      </c>
      <c r="C17" s="1132"/>
      <c r="D17" s="1132"/>
      <c r="E17" s="1132"/>
      <c r="F17" s="1132"/>
    </row>
    <row r="18" spans="2:6" ht="40.5" customHeight="1">
      <c r="B18" s="1129" t="s">
        <v>599</v>
      </c>
      <c r="C18" s="1129"/>
      <c r="D18" s="1129"/>
      <c r="E18" s="1129"/>
      <c r="F18" s="1129"/>
    </row>
    <row r="19" spans="2:6" ht="24" customHeight="1">
      <c r="B19" s="1133" t="s">
        <v>600</v>
      </c>
      <c r="C19" s="1133"/>
      <c r="D19" s="1133"/>
      <c r="E19" s="1133"/>
      <c r="F19" s="1133"/>
    </row>
    <row r="20" spans="2:6" ht="51.6" customHeight="1">
      <c r="B20" s="1125" t="s">
        <v>601</v>
      </c>
      <c r="C20" s="1125"/>
      <c r="D20" s="1125"/>
      <c r="E20" s="1125"/>
      <c r="F20" s="1125"/>
    </row>
    <row r="21" spans="2:6" ht="27" customHeight="1">
      <c r="B21" s="1125" t="s">
        <v>602</v>
      </c>
      <c r="C21" s="1125"/>
      <c r="D21" s="1125"/>
      <c r="E21" s="1125"/>
      <c r="F21" s="1125"/>
    </row>
    <row r="22" spans="2:6">
      <c r="B22" s="103"/>
      <c r="C22" s="103"/>
      <c r="D22" s="103"/>
      <c r="E22" s="103"/>
      <c r="F22" s="103"/>
    </row>
    <row r="23" spans="2:6" ht="28.5" customHeight="1">
      <c r="B23" s="1134" t="s">
        <v>603</v>
      </c>
      <c r="C23" s="1134"/>
      <c r="D23" s="1134"/>
      <c r="E23" s="1134"/>
      <c r="F23" s="1134"/>
    </row>
    <row r="24" spans="2:6" ht="51" customHeight="1">
      <c r="B24" s="1125" t="s">
        <v>604</v>
      </c>
      <c r="C24" s="1135"/>
      <c r="D24" s="1135"/>
      <c r="E24" s="1135"/>
      <c r="F24" s="1135"/>
    </row>
    <row r="25" spans="2:6" ht="12.6" customHeight="1"/>
    <row r="26" spans="2:6" ht="12.6" customHeight="1">
      <c r="B26" s="1136" t="s">
        <v>605</v>
      </c>
      <c r="C26" s="1136"/>
      <c r="D26" s="1136"/>
      <c r="E26" s="1136"/>
      <c r="F26" s="1136"/>
    </row>
    <row r="27" spans="2:6" ht="12.6" customHeight="1">
      <c r="B27" s="1137" t="s">
        <v>606</v>
      </c>
      <c r="C27" s="1137"/>
      <c r="D27" s="1137"/>
      <c r="E27" s="1137"/>
      <c r="F27" s="1137"/>
    </row>
    <row r="28" spans="2:6" ht="99" customHeight="1">
      <c r="B28" s="1131" t="s">
        <v>607</v>
      </c>
      <c r="C28" s="1131"/>
      <c r="D28" s="1131"/>
      <c r="E28" s="1131"/>
      <c r="F28" s="1131"/>
    </row>
    <row r="29" spans="2:6" ht="30.6" customHeight="1">
      <c r="B29" s="1131" t="s">
        <v>608</v>
      </c>
      <c r="C29" s="1131"/>
      <c r="D29" s="1131"/>
      <c r="E29" s="1131"/>
      <c r="F29" s="1131"/>
    </row>
    <row r="30" spans="2:6" ht="409.5" customHeight="1">
      <c r="B30" s="1139"/>
      <c r="C30" s="1139"/>
      <c r="D30" s="1139"/>
      <c r="E30" s="1139"/>
      <c r="F30" s="1139"/>
    </row>
    <row r="31" spans="2:6" ht="12.6" customHeight="1">
      <c r="B31" s="1140" t="s">
        <v>609</v>
      </c>
      <c r="C31" s="1140"/>
      <c r="D31" s="1140"/>
      <c r="E31" s="1140"/>
      <c r="F31" s="1140"/>
    </row>
    <row r="32" spans="2:6" ht="201.95" customHeight="1">
      <c r="B32" s="1138" t="s">
        <v>610</v>
      </c>
      <c r="C32" s="1138"/>
      <c r="D32" s="1138"/>
      <c r="E32" s="1138"/>
      <c r="F32" s="1138"/>
    </row>
    <row r="33" spans="2:6">
      <c r="B33" s="1140" t="s">
        <v>611</v>
      </c>
      <c r="C33" s="1140"/>
      <c r="D33" s="1140"/>
      <c r="E33" s="1140"/>
      <c r="F33" s="1140"/>
    </row>
    <row r="34" spans="2:6" ht="264.95" customHeight="1">
      <c r="B34" s="1138" t="s">
        <v>612</v>
      </c>
      <c r="C34" s="1138"/>
      <c r="D34" s="1138"/>
      <c r="E34" s="1138"/>
      <c r="F34" s="1138"/>
    </row>
    <row r="35" spans="2:6" ht="114" customHeight="1">
      <c r="B35" s="1138" t="s">
        <v>613</v>
      </c>
      <c r="C35" s="1138"/>
      <c r="D35" s="1138"/>
      <c r="E35" s="1138"/>
      <c r="F35" s="1138"/>
    </row>
    <row r="36" spans="2:6" ht="29.1" customHeight="1">
      <c r="B36" s="1138" t="s">
        <v>614</v>
      </c>
      <c r="C36" s="1138"/>
      <c r="D36" s="1138"/>
      <c r="E36" s="1138"/>
      <c r="F36" s="1138"/>
    </row>
    <row r="37" spans="2:6" ht="12.6" customHeight="1">
      <c r="B37" s="1140" t="s">
        <v>615</v>
      </c>
      <c r="C37" s="1140"/>
      <c r="D37" s="1140"/>
      <c r="E37" s="1140"/>
      <c r="F37" s="1140"/>
    </row>
    <row r="38" spans="2:6" ht="213.95" customHeight="1">
      <c r="B38" s="1138" t="s">
        <v>616</v>
      </c>
      <c r="C38" s="1138"/>
      <c r="D38" s="1138"/>
      <c r="E38" s="1138"/>
      <c r="F38" s="1138"/>
    </row>
    <row r="39" spans="2:6" ht="177.6" customHeight="1">
      <c r="B39" s="1138" t="s">
        <v>617</v>
      </c>
      <c r="C39" s="1138"/>
      <c r="D39" s="1138"/>
      <c r="E39" s="1138"/>
      <c r="F39" s="1138"/>
    </row>
    <row r="40" spans="2:6" ht="12.6" customHeight="1">
      <c r="B40" s="1138"/>
      <c r="C40" s="1138"/>
      <c r="D40" s="103"/>
      <c r="E40" s="103"/>
      <c r="F40" s="103"/>
    </row>
    <row r="41" spans="2:6" ht="12.6" customHeight="1">
      <c r="B41" s="1140" t="s">
        <v>618</v>
      </c>
      <c r="C41" s="1140"/>
      <c r="D41" s="1140"/>
      <c r="E41" s="1140"/>
      <c r="F41" s="1140"/>
    </row>
    <row r="42" spans="2:6" ht="113.45" customHeight="1">
      <c r="B42" s="1138" t="s">
        <v>619</v>
      </c>
      <c r="C42" s="1138"/>
      <c r="D42" s="1138"/>
      <c r="E42" s="1138"/>
      <c r="F42" s="1138"/>
    </row>
    <row r="43" spans="2:6" ht="167.1" customHeight="1">
      <c r="B43" s="1138" t="s">
        <v>620</v>
      </c>
      <c r="C43" s="1138"/>
      <c r="D43" s="1138"/>
      <c r="E43" s="1138"/>
      <c r="F43" s="1138"/>
    </row>
    <row r="44" spans="2:6" ht="12.6" customHeight="1">
      <c r="B44" s="1138"/>
      <c r="C44" s="1138"/>
      <c r="D44" s="103"/>
      <c r="E44" s="103"/>
      <c r="F44" s="103"/>
    </row>
    <row r="45" spans="2:6" ht="12.6" customHeight="1">
      <c r="B45" s="1140" t="s">
        <v>621</v>
      </c>
      <c r="C45" s="1140"/>
      <c r="D45" s="1140"/>
      <c r="E45" s="1140"/>
      <c r="F45" s="1140"/>
    </row>
    <row r="46" spans="2:6" ht="17.100000000000001" customHeight="1">
      <c r="B46" s="1138" t="s">
        <v>622</v>
      </c>
      <c r="C46" s="1138"/>
      <c r="D46" s="1138"/>
      <c r="E46" s="1138"/>
      <c r="F46" s="1138"/>
    </row>
    <row r="47" spans="2:6" ht="12.6" customHeight="1">
      <c r="B47" s="1140" t="s">
        <v>623</v>
      </c>
      <c r="C47" s="1140"/>
      <c r="D47" s="1140"/>
      <c r="E47" s="1140"/>
      <c r="F47" s="1140"/>
    </row>
    <row r="48" spans="2:6" ht="104.1" customHeight="1">
      <c r="B48" s="1138" t="s">
        <v>624</v>
      </c>
      <c r="C48" s="1138"/>
      <c r="D48" s="1138"/>
      <c r="E48" s="1138"/>
      <c r="F48" s="1138"/>
    </row>
    <row r="49" spans="2:6" ht="45.6" customHeight="1">
      <c r="B49" s="1138" t="s">
        <v>625</v>
      </c>
      <c r="C49" s="1138"/>
      <c r="D49" s="103"/>
      <c r="E49" s="103"/>
      <c r="F49" s="103"/>
    </row>
    <row r="50" spans="2:6" ht="52.5" customHeight="1">
      <c r="B50" s="1138" t="s">
        <v>626</v>
      </c>
      <c r="C50" s="1138"/>
      <c r="D50" s="1138"/>
      <c r="E50" s="1138"/>
      <c r="F50" s="1138"/>
    </row>
    <row r="51" spans="2:6" ht="12.6" customHeight="1">
      <c r="B51" s="1140" t="s">
        <v>627</v>
      </c>
      <c r="C51" s="1140"/>
      <c r="D51" s="1140"/>
      <c r="E51" s="1140"/>
      <c r="F51" s="1140"/>
    </row>
    <row r="52" spans="2:6" ht="42" customHeight="1">
      <c r="B52" s="1141" t="s">
        <v>628</v>
      </c>
      <c r="C52" s="1141"/>
      <c r="D52" s="1141"/>
      <c r="E52" s="1141"/>
      <c r="F52" s="1141"/>
    </row>
    <row r="53" spans="2:6" ht="72" customHeight="1">
      <c r="B53" s="1138" t="s">
        <v>629</v>
      </c>
      <c r="C53" s="1138"/>
      <c r="D53" s="1138"/>
      <c r="E53" s="1138"/>
      <c r="F53" s="1138"/>
    </row>
    <row r="54" spans="2:6" ht="140.1" customHeight="1">
      <c r="B54" s="1138" t="s">
        <v>630</v>
      </c>
      <c r="C54" s="1138"/>
      <c r="D54" s="1138"/>
      <c r="E54" s="1138"/>
      <c r="F54" s="1138"/>
    </row>
    <row r="55" spans="2:6" ht="40.5" customHeight="1">
      <c r="B55" s="1138" t="s">
        <v>631</v>
      </c>
      <c r="C55" s="1138"/>
      <c r="D55" s="1138"/>
      <c r="E55" s="1138"/>
      <c r="F55" s="1138"/>
    </row>
    <row r="56" spans="2:6" ht="12.6" customHeight="1">
      <c r="B56" s="1140" t="s">
        <v>632</v>
      </c>
      <c r="C56" s="1140"/>
      <c r="D56" s="1140"/>
      <c r="E56" s="1140"/>
      <c r="F56" s="1140"/>
    </row>
    <row r="57" spans="2:6" ht="152.44999999999999" customHeight="1">
      <c r="B57" s="1141" t="s">
        <v>633</v>
      </c>
      <c r="C57" s="1141"/>
      <c r="D57" s="1141"/>
      <c r="E57" s="1141"/>
      <c r="F57" s="1141"/>
    </row>
    <row r="58" spans="2:6" ht="12.6" customHeight="1">
      <c r="B58" s="1140" t="s">
        <v>623</v>
      </c>
      <c r="C58" s="1140"/>
      <c r="D58" s="1140"/>
      <c r="E58" s="1140"/>
      <c r="F58" s="1140"/>
    </row>
    <row r="59" spans="2:6" ht="66.95" customHeight="1">
      <c r="B59" s="1141" t="s">
        <v>634</v>
      </c>
      <c r="C59" s="1141"/>
      <c r="D59" s="1141"/>
      <c r="E59" s="1141"/>
      <c r="F59" s="1141"/>
    </row>
    <row r="60" spans="2:6" ht="29.1" customHeight="1">
      <c r="B60" s="1138" t="s">
        <v>635</v>
      </c>
      <c r="C60" s="1138"/>
      <c r="D60" s="1138"/>
      <c r="E60" s="1138"/>
      <c r="F60" s="1138"/>
    </row>
    <row r="61" spans="2:6" ht="12.6" customHeight="1">
      <c r="B61" s="1140" t="s">
        <v>636</v>
      </c>
      <c r="C61" s="1140"/>
      <c r="D61" s="1140"/>
      <c r="E61" s="1140"/>
      <c r="F61" s="1140"/>
    </row>
    <row r="62" spans="2:6" ht="12.6" customHeight="1">
      <c r="B62" s="1142" t="s">
        <v>637</v>
      </c>
      <c r="C62" s="1142"/>
      <c r="D62" s="1142"/>
      <c r="E62" s="1142"/>
      <c r="F62" s="1142"/>
    </row>
    <row r="63" spans="2:6" ht="58.5" customHeight="1">
      <c r="B63" s="1141" t="s">
        <v>638</v>
      </c>
      <c r="C63" s="1141"/>
      <c r="D63" s="1141"/>
      <c r="E63" s="1141"/>
      <c r="F63" s="1141"/>
    </row>
    <row r="64" spans="2:6" ht="103.5" customHeight="1">
      <c r="B64" s="1138" t="s">
        <v>639</v>
      </c>
      <c r="C64" s="1138"/>
      <c r="D64" s="1138"/>
      <c r="E64" s="1138"/>
      <c r="F64" s="1138"/>
    </row>
    <row r="65" spans="2:6" ht="29.45" customHeight="1">
      <c r="B65" s="1138" t="s">
        <v>640</v>
      </c>
      <c r="C65" s="1138"/>
      <c r="D65" s="1138"/>
      <c r="E65" s="1138"/>
      <c r="F65" s="1138"/>
    </row>
    <row r="66" spans="2:6" ht="12.6" customHeight="1">
      <c r="B66" s="1140" t="s">
        <v>618</v>
      </c>
      <c r="C66" s="1140"/>
      <c r="D66" s="1140"/>
      <c r="E66" s="1140"/>
      <c r="F66" s="1140"/>
    </row>
    <row r="67" spans="2:6" ht="131.44999999999999" customHeight="1">
      <c r="B67" s="1141" t="s">
        <v>641</v>
      </c>
      <c r="C67" s="1141"/>
      <c r="D67" s="1141"/>
      <c r="E67" s="1141"/>
      <c r="F67" s="1141"/>
    </row>
    <row r="68" spans="2:6" ht="69.599999999999994" customHeight="1">
      <c r="B68" s="1138" t="s">
        <v>642</v>
      </c>
      <c r="C68" s="1138"/>
      <c r="D68" s="1138"/>
      <c r="E68" s="1138"/>
      <c r="F68" s="1138"/>
    </row>
    <row r="69" spans="2:6" ht="12.6" customHeight="1">
      <c r="B69" s="1140" t="s">
        <v>643</v>
      </c>
      <c r="C69" s="1140"/>
      <c r="D69" s="1140"/>
      <c r="E69" s="1140"/>
      <c r="F69" s="1140"/>
    </row>
    <row r="70" spans="2:6" ht="42.95" customHeight="1">
      <c r="B70" s="1141" t="s">
        <v>644</v>
      </c>
      <c r="C70" s="1141"/>
      <c r="D70" s="1141"/>
      <c r="E70" s="1141"/>
      <c r="F70" s="1141"/>
    </row>
    <row r="71" spans="2:6" ht="116.1" customHeight="1">
      <c r="B71" s="1138" t="s">
        <v>645</v>
      </c>
      <c r="C71" s="1138"/>
      <c r="D71" s="1138"/>
      <c r="E71" s="1138"/>
      <c r="F71" s="1138"/>
    </row>
    <row r="72" spans="2:6" ht="42.95" customHeight="1">
      <c r="B72" s="1138" t="s">
        <v>646</v>
      </c>
      <c r="C72" s="1138"/>
      <c r="D72" s="1138"/>
      <c r="E72" s="1138"/>
      <c r="F72" s="1138"/>
    </row>
    <row r="73" spans="2:6" ht="14.45" customHeight="1">
      <c r="B73" s="1140" t="s">
        <v>647</v>
      </c>
      <c r="C73" s="1140"/>
      <c r="D73" s="1140"/>
      <c r="E73" s="1140"/>
      <c r="F73" s="1140"/>
    </row>
    <row r="74" spans="2:6" ht="156.94999999999999" customHeight="1">
      <c r="B74" s="1141" t="s">
        <v>648</v>
      </c>
      <c r="C74" s="1141"/>
      <c r="D74" s="1141"/>
      <c r="E74" s="1141"/>
      <c r="F74" s="1141"/>
    </row>
    <row r="75" spans="2:6" ht="41.45" customHeight="1">
      <c r="B75" s="1138" t="s">
        <v>649</v>
      </c>
      <c r="C75" s="1138"/>
      <c r="D75" s="1138"/>
      <c r="E75" s="1138"/>
      <c r="F75" s="1138"/>
    </row>
    <row r="76" spans="2:6" ht="15" customHeight="1">
      <c r="B76" s="1138" t="s">
        <v>650</v>
      </c>
      <c r="C76" s="1138"/>
      <c r="D76" s="1138"/>
      <c r="E76" s="1138"/>
      <c r="F76" s="1138"/>
    </row>
    <row r="77" spans="2:6" ht="12.6" customHeight="1">
      <c r="B77" s="1138"/>
      <c r="C77" s="1138"/>
      <c r="D77" s="103"/>
      <c r="E77" s="103"/>
      <c r="F77" s="103"/>
    </row>
    <row r="78" spans="2:6" ht="12.6" customHeight="1">
      <c r="B78" s="1140" t="s">
        <v>651</v>
      </c>
      <c r="C78" s="1140"/>
      <c r="D78" s="1140"/>
      <c r="E78" s="1140"/>
      <c r="F78" s="1140"/>
    </row>
    <row r="79" spans="2:6" ht="66.599999999999994" customHeight="1">
      <c r="B79" s="1141" t="s">
        <v>652</v>
      </c>
      <c r="C79" s="1141"/>
      <c r="D79" s="1141"/>
      <c r="E79" s="1141"/>
      <c r="F79" s="1141"/>
    </row>
    <row r="80" spans="2:6" ht="80.099999999999994" customHeight="1">
      <c r="B80" s="1138" t="s">
        <v>653</v>
      </c>
      <c r="C80" s="1138"/>
      <c r="D80" s="1138"/>
      <c r="E80" s="1138"/>
      <c r="F80" s="1138"/>
    </row>
    <row r="81" spans="1:6" ht="116.45" customHeight="1">
      <c r="B81" s="1138" t="s">
        <v>654</v>
      </c>
      <c r="C81" s="1138"/>
      <c r="D81" s="1138"/>
      <c r="E81" s="1138"/>
      <c r="F81" s="1138"/>
    </row>
    <row r="82" spans="1:6" ht="27.95" customHeight="1">
      <c r="B82" s="1138" t="s">
        <v>655</v>
      </c>
      <c r="C82" s="1138"/>
      <c r="D82" s="1138"/>
      <c r="E82" s="1138"/>
      <c r="F82" s="1138"/>
    </row>
    <row r="83" spans="1:6" ht="81.599999999999994" customHeight="1">
      <c r="B83" s="1138" t="s">
        <v>656</v>
      </c>
      <c r="C83" s="1138"/>
      <c r="D83" s="1138"/>
      <c r="E83" s="1138"/>
      <c r="F83" s="1138"/>
    </row>
    <row r="84" spans="1:6" ht="12" customHeight="1"/>
    <row r="85" spans="1:6" ht="39.75" customHeight="1">
      <c r="B85" s="1143" t="s">
        <v>657</v>
      </c>
      <c r="C85" s="1143"/>
      <c r="D85" s="1143"/>
      <c r="E85" s="1143"/>
      <c r="F85" s="1143"/>
    </row>
    <row r="86" spans="1:6" ht="12" customHeight="1"/>
    <row r="87" spans="1:6" ht="12" customHeight="1"/>
    <row r="88" spans="1:6">
      <c r="A88" s="123"/>
      <c r="B88" s="120" t="s">
        <v>14</v>
      </c>
    </row>
    <row r="89" spans="1:6">
      <c r="B89" s="103"/>
      <c r="C89" s="103"/>
      <c r="D89" s="103"/>
      <c r="E89" s="103"/>
      <c r="F89" s="103"/>
    </row>
    <row r="90" spans="1:6">
      <c r="A90" s="123"/>
      <c r="B90" s="124" t="s">
        <v>124</v>
      </c>
      <c r="C90" s="108" t="s">
        <v>125</v>
      </c>
      <c r="D90" s="109" t="s">
        <v>126</v>
      </c>
      <c r="E90" s="125" t="s">
        <v>127</v>
      </c>
      <c r="F90" s="125" t="s">
        <v>128</v>
      </c>
    </row>
    <row r="91" spans="1:6" ht="15.75" customHeight="1">
      <c r="A91" s="123"/>
      <c r="B91" s="120"/>
    </row>
    <row r="92" spans="1:6" ht="12" customHeight="1">
      <c r="B92" s="1144" t="s">
        <v>658</v>
      </c>
      <c r="C92" s="1145"/>
      <c r="D92" s="1145"/>
      <c r="E92" s="1145"/>
      <c r="F92" s="1145"/>
    </row>
    <row r="93" spans="1:6" ht="13.5" customHeight="1">
      <c r="B93" s="1146" t="s">
        <v>659</v>
      </c>
      <c r="C93" s="1146"/>
      <c r="D93" s="1146"/>
      <c r="E93" s="1146"/>
      <c r="F93" s="1146"/>
    </row>
    <row r="94" spans="1:6">
      <c r="B94" s="126" t="s">
        <v>660</v>
      </c>
      <c r="C94" s="126"/>
      <c r="D94" s="126"/>
      <c r="E94" s="126"/>
      <c r="F94" s="126"/>
    </row>
    <row r="95" spans="1:6">
      <c r="B95" s="1147" t="s">
        <v>661</v>
      </c>
      <c r="C95" s="1147"/>
      <c r="D95" s="1147"/>
      <c r="E95" s="1147"/>
      <c r="F95" s="1147"/>
    </row>
    <row r="97" spans="1:6" ht="33.75" customHeight="1">
      <c r="A97" s="123" t="s">
        <v>1</v>
      </c>
      <c r="B97" s="99" t="s">
        <v>17</v>
      </c>
      <c r="C97" s="127" t="s">
        <v>16</v>
      </c>
      <c r="D97" s="127">
        <v>97.2</v>
      </c>
      <c r="E97" s="128">
        <v>0</v>
      </c>
      <c r="F97" s="129">
        <f>D97*ROUND(E97,2)</f>
        <v>0</v>
      </c>
    </row>
    <row r="98" spans="1:6">
      <c r="E98" s="130"/>
    </row>
    <row r="99" spans="1:6" ht="75.95" customHeight="1">
      <c r="A99" s="123" t="s">
        <v>4</v>
      </c>
      <c r="B99" s="99" t="s">
        <v>662</v>
      </c>
      <c r="C99" s="127" t="s">
        <v>16</v>
      </c>
      <c r="D99" s="127">
        <v>117</v>
      </c>
      <c r="E99" s="128">
        <v>0</v>
      </c>
      <c r="F99" s="129">
        <f>D99*ROUND(E99,2)</f>
        <v>0</v>
      </c>
    </row>
    <row r="100" spans="1:6">
      <c r="E100" s="130"/>
    </row>
    <row r="101" spans="1:6" ht="77.099999999999994" customHeight="1">
      <c r="A101" s="123" t="s">
        <v>5</v>
      </c>
      <c r="B101" s="99" t="s">
        <v>663</v>
      </c>
      <c r="C101" s="127" t="s">
        <v>16</v>
      </c>
      <c r="D101" s="127">
        <v>117</v>
      </c>
      <c r="E101" s="128">
        <v>0</v>
      </c>
      <c r="F101" s="129">
        <f>D101*ROUND(E101,2)</f>
        <v>0</v>
      </c>
    </row>
    <row r="102" spans="1:6">
      <c r="E102" s="130"/>
    </row>
    <row r="103" spans="1:6" ht="76.5" customHeight="1">
      <c r="A103" s="123" t="s">
        <v>7</v>
      </c>
      <c r="B103" s="99" t="s">
        <v>38</v>
      </c>
      <c r="C103" s="127" t="s">
        <v>16</v>
      </c>
      <c r="D103" s="127">
        <v>136</v>
      </c>
      <c r="E103" s="128">
        <v>0</v>
      </c>
      <c r="F103" s="129">
        <f>D103*ROUND(E103,2)</f>
        <v>0</v>
      </c>
    </row>
    <row r="104" spans="1:6">
      <c r="A104" s="123"/>
      <c r="B104" s="99"/>
      <c r="C104" s="127"/>
      <c r="D104" s="127"/>
      <c r="E104" s="128"/>
      <c r="F104" s="129"/>
    </row>
    <row r="105" spans="1:6" ht="34.5" customHeight="1">
      <c r="A105" s="123" t="s">
        <v>9</v>
      </c>
      <c r="B105" s="111" t="s">
        <v>42</v>
      </c>
      <c r="C105" s="105" t="s">
        <v>16</v>
      </c>
      <c r="D105" s="105">
        <v>540</v>
      </c>
      <c r="E105" s="128">
        <v>0</v>
      </c>
      <c r="F105" s="129">
        <f>D105*ROUND(E105,2)</f>
        <v>0</v>
      </c>
    </row>
    <row r="106" spans="1:6" ht="17.25" customHeight="1">
      <c r="E106" s="130"/>
    </row>
    <row r="107" spans="1:6" ht="70.5" customHeight="1">
      <c r="A107" s="123" t="s">
        <v>11</v>
      </c>
      <c r="B107" s="99" t="s">
        <v>36</v>
      </c>
      <c r="C107" s="127" t="s">
        <v>16</v>
      </c>
      <c r="D107" s="127">
        <v>20</v>
      </c>
      <c r="E107" s="128">
        <v>0</v>
      </c>
      <c r="F107" s="129">
        <f>D107*ROUND(E107,2)</f>
        <v>0</v>
      </c>
    </row>
    <row r="108" spans="1:6">
      <c r="E108" s="130"/>
    </row>
    <row r="109" spans="1:6" ht="40.5" customHeight="1">
      <c r="A109" s="123" t="s">
        <v>20</v>
      </c>
      <c r="B109" s="99" t="s">
        <v>39</v>
      </c>
      <c r="C109" s="127" t="s">
        <v>16</v>
      </c>
      <c r="D109" s="127">
        <v>52</v>
      </c>
      <c r="E109" s="128">
        <v>0</v>
      </c>
      <c r="F109" s="129">
        <f>D109*ROUND(E109,2)</f>
        <v>0</v>
      </c>
    </row>
    <row r="110" spans="1:6">
      <c r="E110" s="130"/>
    </row>
    <row r="111" spans="1:6" ht="45" customHeight="1">
      <c r="A111" s="123" t="s">
        <v>22</v>
      </c>
      <c r="B111" s="99" t="s">
        <v>18</v>
      </c>
      <c r="C111" s="127" t="s">
        <v>19</v>
      </c>
      <c r="D111" s="127">
        <v>250</v>
      </c>
      <c r="E111" s="128">
        <v>0</v>
      </c>
      <c r="F111" s="129">
        <f>D111*ROUND(E111,2)</f>
        <v>0</v>
      </c>
    </row>
    <row r="112" spans="1:6">
      <c r="E112" s="130"/>
    </row>
    <row r="113" spans="1:6" ht="55.5" customHeight="1">
      <c r="A113" s="123" t="s">
        <v>24</v>
      </c>
      <c r="B113" s="99" t="s">
        <v>21</v>
      </c>
      <c r="C113" s="127" t="s">
        <v>16</v>
      </c>
      <c r="D113" s="127">
        <v>75</v>
      </c>
      <c r="E113" s="128">
        <v>0</v>
      </c>
      <c r="F113" s="129">
        <f>D113*ROUND(E113,2)</f>
        <v>0</v>
      </c>
    </row>
    <row r="114" spans="1:6">
      <c r="E114" s="130"/>
    </row>
    <row r="115" spans="1:6" ht="25.5" customHeight="1">
      <c r="A115" s="123" t="s">
        <v>25</v>
      </c>
      <c r="B115" s="99" t="s">
        <v>23</v>
      </c>
      <c r="C115" s="127" t="s">
        <v>19</v>
      </c>
      <c r="D115" s="127">
        <v>210</v>
      </c>
      <c r="E115" s="128">
        <v>0</v>
      </c>
      <c r="F115" s="129">
        <f>D115*ROUND(E115,2)</f>
        <v>0</v>
      </c>
    </row>
    <row r="116" spans="1:6">
      <c r="E116" s="130"/>
    </row>
    <row r="117" spans="1:6" ht="63.75">
      <c r="A117" s="123" t="s">
        <v>27</v>
      </c>
      <c r="B117" s="99" t="s">
        <v>26</v>
      </c>
      <c r="C117" s="127" t="s">
        <v>16</v>
      </c>
      <c r="D117" s="127">
        <v>40.5</v>
      </c>
      <c r="E117" s="128">
        <v>0</v>
      </c>
      <c r="F117" s="129">
        <f>D117*ROUND(E117,2)</f>
        <v>0</v>
      </c>
    </row>
    <row r="118" spans="1:6" ht="15" customHeight="1">
      <c r="E118" s="130"/>
    </row>
    <row r="119" spans="1:6" ht="38.25">
      <c r="A119" s="123" t="s">
        <v>28</v>
      </c>
      <c r="B119" s="99" t="s">
        <v>40</v>
      </c>
      <c r="C119" s="127" t="s">
        <v>16</v>
      </c>
      <c r="D119" s="127">
        <v>4.5</v>
      </c>
      <c r="E119" s="128">
        <v>0</v>
      </c>
      <c r="F119" s="129">
        <f>D119*ROUND(E119,2)</f>
        <v>0</v>
      </c>
    </row>
    <row r="120" spans="1:6" ht="15.95" customHeight="1">
      <c r="E120" s="130"/>
    </row>
    <row r="121" spans="1:6" ht="38.25">
      <c r="A121" s="123" t="s">
        <v>30</v>
      </c>
      <c r="B121" s="99" t="s">
        <v>29</v>
      </c>
      <c r="C121" s="127" t="s">
        <v>16</v>
      </c>
      <c r="D121" s="127">
        <v>2</v>
      </c>
      <c r="E121" s="128">
        <v>0</v>
      </c>
      <c r="F121" s="129">
        <f>D121*ROUND(E121,2)</f>
        <v>0</v>
      </c>
    </row>
    <row r="122" spans="1:6" ht="7.5" customHeight="1">
      <c r="E122" s="130"/>
    </row>
    <row r="123" spans="1:6" ht="63.75">
      <c r="A123" s="123" t="s">
        <v>31</v>
      </c>
      <c r="B123" s="99" t="s">
        <v>34</v>
      </c>
      <c r="C123" s="127" t="s">
        <v>16</v>
      </c>
      <c r="D123" s="127">
        <v>75</v>
      </c>
      <c r="E123" s="128">
        <v>0</v>
      </c>
      <c r="F123" s="129">
        <f>D123*ROUND(E123,2)</f>
        <v>0</v>
      </c>
    </row>
    <row r="124" spans="1:6">
      <c r="E124" s="130"/>
    </row>
    <row r="125" spans="1:6" ht="25.5">
      <c r="A125" s="123" t="s">
        <v>32</v>
      </c>
      <c r="B125" s="131" t="s">
        <v>33</v>
      </c>
      <c r="C125" s="127" t="s">
        <v>16</v>
      </c>
      <c r="D125" s="127">
        <v>105</v>
      </c>
      <c r="E125" s="128">
        <v>0</v>
      </c>
      <c r="F125" s="129">
        <f>D125*ROUND(E125,2)</f>
        <v>0</v>
      </c>
    </row>
    <row r="126" spans="1:6">
      <c r="E126" s="130"/>
    </row>
    <row r="127" spans="1:6" ht="25.5">
      <c r="A127" s="123" t="s">
        <v>41</v>
      </c>
      <c r="B127" s="1046" t="s">
        <v>1759</v>
      </c>
      <c r="C127" s="105" t="s">
        <v>3</v>
      </c>
      <c r="D127" s="105">
        <v>1</v>
      </c>
      <c r="E127" s="128">
        <v>0</v>
      </c>
      <c r="F127" s="129">
        <f>D127*ROUND(E127,2)</f>
        <v>0</v>
      </c>
    </row>
    <row r="128" spans="1:6">
      <c r="E128" s="130"/>
    </row>
    <row r="129" spans="1:6">
      <c r="A129" s="123"/>
      <c r="B129" s="131" t="s">
        <v>664</v>
      </c>
      <c r="C129" s="127"/>
      <c r="D129" s="127"/>
      <c r="E129" s="128"/>
      <c r="F129" s="129"/>
    </row>
    <row r="130" spans="1:6">
      <c r="E130" s="130"/>
    </row>
    <row r="131" spans="1:6" ht="76.5">
      <c r="B131" s="132" t="s">
        <v>665</v>
      </c>
      <c r="E131" s="130"/>
    </row>
    <row r="132" spans="1:6" ht="89.25">
      <c r="B132" s="111" t="s">
        <v>666</v>
      </c>
      <c r="E132" s="130"/>
    </row>
    <row r="133" spans="1:6" ht="89.25">
      <c r="A133" s="123" t="s">
        <v>106</v>
      </c>
      <c r="B133" s="111" t="s">
        <v>1619</v>
      </c>
      <c r="C133" s="127" t="s">
        <v>19</v>
      </c>
      <c r="D133" s="127">
        <v>250</v>
      </c>
      <c r="E133" s="128">
        <v>0</v>
      </c>
      <c r="F133" s="129">
        <f>D133*ROUND(E133,2)</f>
        <v>0</v>
      </c>
    </row>
    <row r="134" spans="1:6">
      <c r="E134" s="130"/>
    </row>
    <row r="135" spans="1:6" ht="63.75">
      <c r="A135" s="123" t="s">
        <v>667</v>
      </c>
      <c r="B135" s="99" t="s">
        <v>1620</v>
      </c>
      <c r="C135" s="127" t="s">
        <v>3</v>
      </c>
      <c r="D135" s="127">
        <v>1</v>
      </c>
      <c r="E135" s="128">
        <v>0</v>
      </c>
      <c r="F135" s="129">
        <f>D135*ROUND(E135,2)</f>
        <v>0</v>
      </c>
    </row>
    <row r="137" spans="1:6" ht="48.6" customHeight="1">
      <c r="B137" s="1125" t="s">
        <v>1621</v>
      </c>
      <c r="C137" s="1125"/>
      <c r="D137" s="1125"/>
      <c r="E137" s="1125"/>
      <c r="F137" s="1125"/>
    </row>
    <row r="139" spans="1:6">
      <c r="B139" s="120" t="s">
        <v>37</v>
      </c>
      <c r="F139" s="133">
        <f>SUM(F97:F135)</f>
        <v>0</v>
      </c>
    </row>
  </sheetData>
  <sheetProtection algorithmName="SHA-512" hashValue="4qzuhcfawqs0kpIVJTpYtcpbxeW5D0a3T2LbuAXiEuwK0hWu17kfio8GijSn0tFJdabIds8OIS77tpFes7W8dg==" saltValue="R0AXeDlk/9g17U/npIXVOA==" spinCount="100000" sheet="1" objects="1" scenarios="1"/>
  <mergeCells count="76">
    <mergeCell ref="B137:F137"/>
    <mergeCell ref="B77:C77"/>
    <mergeCell ref="B78:F78"/>
    <mergeCell ref="B79:F79"/>
    <mergeCell ref="B80:F80"/>
    <mergeCell ref="B81:F81"/>
    <mergeCell ref="B82:F82"/>
    <mergeCell ref="B83:F83"/>
    <mergeCell ref="B85:F85"/>
    <mergeCell ref="B92:F92"/>
    <mergeCell ref="B93:F93"/>
    <mergeCell ref="B95:F95"/>
    <mergeCell ref="B76:F76"/>
    <mergeCell ref="B65:F65"/>
    <mergeCell ref="B66:F66"/>
    <mergeCell ref="B67:F67"/>
    <mergeCell ref="B68:F68"/>
    <mergeCell ref="B69:F69"/>
    <mergeCell ref="B70:F70"/>
    <mergeCell ref="B71:F71"/>
    <mergeCell ref="B72:F72"/>
    <mergeCell ref="B73:F73"/>
    <mergeCell ref="B74:F74"/>
    <mergeCell ref="B75:F75"/>
    <mergeCell ref="B64:F64"/>
    <mergeCell ref="B53:F53"/>
    <mergeCell ref="B54:F54"/>
    <mergeCell ref="B55:F55"/>
    <mergeCell ref="B56:F56"/>
    <mergeCell ref="B57:F57"/>
    <mergeCell ref="B58:F58"/>
    <mergeCell ref="B59:F59"/>
    <mergeCell ref="B60:F60"/>
    <mergeCell ref="B61:F61"/>
    <mergeCell ref="B62:F62"/>
    <mergeCell ref="B63:F63"/>
    <mergeCell ref="B52:F52"/>
    <mergeCell ref="B41:F41"/>
    <mergeCell ref="B42:F42"/>
    <mergeCell ref="B43:F43"/>
    <mergeCell ref="B44:C44"/>
    <mergeCell ref="B45:F45"/>
    <mergeCell ref="B46:F46"/>
    <mergeCell ref="B47:F47"/>
    <mergeCell ref="B48:F48"/>
    <mergeCell ref="B49:C49"/>
    <mergeCell ref="B50:F50"/>
    <mergeCell ref="B51:F51"/>
    <mergeCell ref="B40:C40"/>
    <mergeCell ref="B29:F29"/>
    <mergeCell ref="B30:F30"/>
    <mergeCell ref="B31:F31"/>
    <mergeCell ref="B32:F32"/>
    <mergeCell ref="B33:F33"/>
    <mergeCell ref="B34:F34"/>
    <mergeCell ref="B35:F35"/>
    <mergeCell ref="B36:F36"/>
    <mergeCell ref="B37:F37"/>
    <mergeCell ref="B38:F38"/>
    <mergeCell ref="B39:F39"/>
    <mergeCell ref="B28:F28"/>
    <mergeCell ref="B17:F17"/>
    <mergeCell ref="B18:F18"/>
    <mergeCell ref="B19:F19"/>
    <mergeCell ref="B20:F20"/>
    <mergeCell ref="B21:F21"/>
    <mergeCell ref="B23:F23"/>
    <mergeCell ref="B24:F24"/>
    <mergeCell ref="B26:F26"/>
    <mergeCell ref="B27:F27"/>
    <mergeCell ref="B16:F16"/>
    <mergeCell ref="B8:F8"/>
    <mergeCell ref="B12:F12"/>
    <mergeCell ref="B13:F13"/>
    <mergeCell ref="B14:F14"/>
    <mergeCell ref="B15:F15"/>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rowBreaks count="3" manualBreakCount="3">
    <brk id="15" max="5" man="1"/>
    <brk id="33" max="5" man="1"/>
    <brk id="39"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99F82-EE68-412D-B837-36ACE90BFFB4}">
  <sheetPr codeName="Sheet6">
    <tabColor theme="9" tint="0.59999389629810485"/>
    <pageSetUpPr fitToPage="1"/>
  </sheetPr>
  <dimension ref="A4:F31"/>
  <sheetViews>
    <sheetView view="pageBreakPreview" topLeftCell="A7" zoomScaleNormal="100" zoomScaleSheetLayoutView="100" workbookViewId="0">
      <selection activeCell="C30" sqref="C30"/>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2.85546875" style="97" customWidth="1"/>
    <col min="7" max="16384" width="8.7109375" style="97"/>
  </cols>
  <sheetData>
    <row r="4" spans="1:6" ht="14.25" customHeight="1">
      <c r="B4" s="96"/>
      <c r="C4" s="96"/>
      <c r="D4" s="96"/>
      <c r="E4" s="96"/>
    </row>
    <row r="5" spans="1:6" ht="14.25" customHeight="1">
      <c r="B5" s="96"/>
      <c r="C5" s="96"/>
      <c r="D5" s="96"/>
      <c r="E5" s="96"/>
    </row>
    <row r="6" spans="1:6" ht="14.25" customHeight="1">
      <c r="A6" s="1"/>
      <c r="B6" s="98" t="s">
        <v>15</v>
      </c>
    </row>
    <row r="7" spans="1:6">
      <c r="A7" s="9"/>
      <c r="B7" s="3"/>
      <c r="C7" s="22"/>
      <c r="D7" s="24"/>
      <c r="E7" s="24"/>
      <c r="F7" s="24"/>
    </row>
    <row r="8" spans="1:6" ht="14.25" customHeight="1">
      <c r="A8" s="1"/>
      <c r="B8" s="121" t="s">
        <v>592</v>
      </c>
    </row>
    <row r="9" spans="1:6" ht="26.45" customHeight="1">
      <c r="A9" s="9"/>
      <c r="B9" s="1149" t="s">
        <v>668</v>
      </c>
      <c r="C9" s="1149"/>
      <c r="D9" s="1149"/>
      <c r="E9" s="1149"/>
      <c r="F9" s="1149"/>
    </row>
    <row r="10" spans="1:6" ht="14.25" customHeight="1">
      <c r="A10" s="1"/>
      <c r="B10" s="1148" t="s">
        <v>669</v>
      </c>
      <c r="C10" s="1148"/>
      <c r="D10" s="1148"/>
      <c r="E10" s="1148"/>
      <c r="F10" s="1148"/>
    </row>
    <row r="11" spans="1:6" ht="125.45" customHeight="1">
      <c r="A11" s="9"/>
      <c r="B11" s="1149" t="s">
        <v>670</v>
      </c>
      <c r="C11" s="1149"/>
      <c r="D11" s="1149"/>
      <c r="E11" s="1149"/>
      <c r="F11" s="1149"/>
    </row>
    <row r="12" spans="1:6" ht="14.25" customHeight="1">
      <c r="A12" s="1"/>
      <c r="B12" s="98"/>
    </row>
    <row r="13" spans="1:6" ht="14.25" customHeight="1">
      <c r="A13" s="1"/>
      <c r="B13" s="121" t="s">
        <v>671</v>
      </c>
    </row>
    <row r="14" spans="1:6" ht="36.950000000000003" customHeight="1">
      <c r="A14" s="9"/>
      <c r="B14" s="1149" t="s">
        <v>672</v>
      </c>
      <c r="C14" s="1149"/>
      <c r="D14" s="1149"/>
      <c r="E14" s="1149"/>
      <c r="F14" s="1149"/>
    </row>
    <row r="15" spans="1:6" ht="39.950000000000003" customHeight="1">
      <c r="A15" s="1"/>
      <c r="B15" s="1148" t="s">
        <v>673</v>
      </c>
      <c r="C15" s="1148"/>
      <c r="D15" s="1148"/>
      <c r="E15" s="1148"/>
      <c r="F15" s="1148"/>
    </row>
    <row r="16" spans="1:6">
      <c r="A16" s="9"/>
      <c r="B16" s="3"/>
      <c r="C16" s="22"/>
      <c r="D16" s="24"/>
      <c r="E16" s="24"/>
      <c r="F16" s="24"/>
    </row>
    <row r="17" spans="1:6" ht="26.1" customHeight="1">
      <c r="A17" s="1"/>
      <c r="B17" s="1148" t="s">
        <v>1622</v>
      </c>
      <c r="C17" s="1148"/>
      <c r="D17" s="1148"/>
      <c r="E17" s="1148"/>
      <c r="F17" s="1148"/>
    </row>
    <row r="18" spans="1:6" ht="14.25" customHeight="1">
      <c r="A18" s="1"/>
      <c r="B18" s="98"/>
    </row>
    <row r="19" spans="1:6" ht="14.25" customHeight="1">
      <c r="A19" s="1"/>
      <c r="B19" s="107" t="s">
        <v>124</v>
      </c>
      <c r="C19" s="108" t="s">
        <v>125</v>
      </c>
      <c r="D19" s="109" t="s">
        <v>126</v>
      </c>
      <c r="E19" s="110" t="s">
        <v>127</v>
      </c>
      <c r="F19" s="110" t="s">
        <v>128</v>
      </c>
    </row>
    <row r="20" spans="1:6">
      <c r="A20" s="1"/>
      <c r="B20" s="98"/>
    </row>
    <row r="21" spans="1:6" ht="30.75" customHeight="1">
      <c r="A21" s="2" t="s">
        <v>1</v>
      </c>
      <c r="B21" s="111" t="s">
        <v>674</v>
      </c>
      <c r="C21" s="112" t="s">
        <v>35</v>
      </c>
      <c r="D21" s="112">
        <v>74</v>
      </c>
      <c r="E21" s="113">
        <v>0</v>
      </c>
      <c r="F21" s="106">
        <f>D21*ROUND(E21,2)</f>
        <v>0</v>
      </c>
    </row>
    <row r="22" spans="1:6" ht="14.25" customHeight="1">
      <c r="E22" s="114"/>
    </row>
    <row r="23" spans="1:6" ht="51">
      <c r="A23" s="2" t="s">
        <v>4</v>
      </c>
      <c r="B23" s="111" t="s">
        <v>675</v>
      </c>
      <c r="C23" s="112" t="s">
        <v>19</v>
      </c>
      <c r="D23" s="112">
        <v>357</v>
      </c>
      <c r="E23" s="113">
        <v>0</v>
      </c>
      <c r="F23" s="106">
        <f>D23*ROUND(E23,2)</f>
        <v>0</v>
      </c>
    </row>
    <row r="24" spans="1:6">
      <c r="A24" s="2"/>
      <c r="B24" s="111"/>
      <c r="C24" s="112"/>
      <c r="D24" s="112"/>
      <c r="E24" s="113"/>
      <c r="F24" s="106"/>
    </row>
    <row r="25" spans="1:6" ht="38.25">
      <c r="A25" s="1047" t="s">
        <v>5</v>
      </c>
      <c r="B25" s="1048" t="s">
        <v>1761</v>
      </c>
      <c r="C25" s="1049" t="s">
        <v>35</v>
      </c>
      <c r="D25" s="1049">
        <v>40</v>
      </c>
      <c r="E25" s="1054">
        <v>0</v>
      </c>
      <c r="F25" s="1055">
        <f>D25*ROUND(E25,2)</f>
        <v>0</v>
      </c>
    </row>
    <row r="26" spans="1:6">
      <c r="A26" s="1047"/>
      <c r="B26" s="1048"/>
      <c r="C26" s="1049"/>
      <c r="D26" s="1049"/>
      <c r="E26" s="1050"/>
      <c r="F26" s="1051"/>
    </row>
    <row r="27" spans="1:6" ht="51">
      <c r="A27" s="1047" t="s">
        <v>7</v>
      </c>
      <c r="B27" s="1052" t="s">
        <v>1762</v>
      </c>
      <c r="C27" s="1049"/>
      <c r="D27" s="1049"/>
      <c r="E27" s="1050"/>
      <c r="F27" s="1051"/>
    </row>
    <row r="28" spans="1:6">
      <c r="A28" s="1047"/>
      <c r="B28" s="1048" t="s">
        <v>1760</v>
      </c>
      <c r="C28" s="1049" t="s">
        <v>3</v>
      </c>
      <c r="D28" s="1049">
        <v>1</v>
      </c>
      <c r="E28" s="1054">
        <v>0</v>
      </c>
      <c r="F28" s="1055">
        <f>D28*ROUND(E28,2)</f>
        <v>0</v>
      </c>
    </row>
    <row r="29" spans="1:6" ht="15.75" customHeight="1"/>
    <row r="30" spans="1:6" ht="17.25" customHeight="1">
      <c r="A30" s="2"/>
      <c r="B30" s="98" t="s">
        <v>88</v>
      </c>
      <c r="C30" s="112"/>
      <c r="D30" s="112"/>
      <c r="E30" s="106"/>
      <c r="F30" s="1053">
        <f>SUM(F21:F28)</f>
        <v>0</v>
      </c>
    </row>
    <row r="31" spans="1:6">
      <c r="A31" s="9"/>
      <c r="B31" s="3"/>
      <c r="C31" s="22"/>
      <c r="D31" s="24"/>
      <c r="E31" s="24"/>
      <c r="F31" s="24"/>
    </row>
  </sheetData>
  <sheetProtection algorithmName="SHA-512" hashValue="QJj77dFWrge++hzOGpa8+sn/bS/Txpm4CmwGb7F4Cs+ydUVoXS4/yAlxf7cXJg4CxGY69+WpS4s2mCj5oCUPEw==" saltValue="nT4B3unHpa80/tc8w61UzQ==" spinCount="100000" sheet="1" objects="1" scenarios="1"/>
  <mergeCells count="6">
    <mergeCell ref="B17:F17"/>
    <mergeCell ref="B9:F9"/>
    <mergeCell ref="B10:F10"/>
    <mergeCell ref="B11:F11"/>
    <mergeCell ref="B14:F14"/>
    <mergeCell ref="B15:F15"/>
  </mergeCells>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C5571-C96B-41AB-BAD2-E5621CE65745}">
  <sheetPr codeName="Sheet7">
    <tabColor theme="9" tint="0.59999389629810485"/>
    <pageSetUpPr fitToPage="1"/>
  </sheetPr>
  <dimension ref="A4:F111"/>
  <sheetViews>
    <sheetView view="pageBreakPreview" topLeftCell="A83" zoomScaleNormal="100" zoomScaleSheetLayoutView="100" workbookViewId="0">
      <selection activeCell="B46" sqref="B46:F46"/>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3.28515625" style="97" customWidth="1"/>
    <col min="6" max="6" width="15.1406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676</v>
      </c>
    </row>
    <row r="7" spans="2:6">
      <c r="D7" s="99"/>
      <c r="E7" s="99"/>
      <c r="F7" s="99"/>
    </row>
    <row r="8" spans="2:6">
      <c r="B8" s="1150" t="s">
        <v>592</v>
      </c>
      <c r="C8" s="1150"/>
      <c r="D8" s="99"/>
      <c r="E8" s="99"/>
      <c r="F8" s="99"/>
    </row>
    <row r="9" spans="2:6" ht="63.95" customHeight="1">
      <c r="B9" s="1146" t="s">
        <v>677</v>
      </c>
      <c r="C9" s="1146"/>
      <c r="D9" s="1146"/>
      <c r="E9" s="1146"/>
      <c r="F9" s="1146"/>
    </row>
    <row r="10" spans="2:6" ht="293.45" customHeight="1">
      <c r="B10" s="1138" t="s">
        <v>678</v>
      </c>
      <c r="C10" s="1138"/>
      <c r="D10" s="1138"/>
      <c r="E10" s="1138"/>
      <c r="F10" s="1138"/>
    </row>
    <row r="11" spans="2:6" ht="77.099999999999994" customHeight="1">
      <c r="B11" s="1138" t="s">
        <v>679</v>
      </c>
      <c r="C11" s="1138"/>
      <c r="D11" s="1138"/>
      <c r="E11" s="1138"/>
      <c r="F11" s="1138"/>
    </row>
    <row r="12" spans="2:6">
      <c r="B12" s="135"/>
      <c r="C12" s="135"/>
      <c r="D12" s="99"/>
      <c r="E12" s="99"/>
      <c r="F12" s="99"/>
    </row>
    <row r="13" spans="2:6" ht="29.1" customHeight="1">
      <c r="B13" s="1151" t="s">
        <v>680</v>
      </c>
      <c r="C13" s="1151"/>
      <c r="D13" s="1151"/>
      <c r="E13" s="1151"/>
      <c r="F13" s="1151"/>
    </row>
    <row r="14" spans="2:6" ht="177.95" customHeight="1">
      <c r="B14" s="1138" t="s">
        <v>681</v>
      </c>
      <c r="C14" s="1138"/>
      <c r="D14" s="1138"/>
      <c r="E14" s="1138"/>
      <c r="F14" s="1138"/>
    </row>
    <row r="15" spans="2:6" ht="102.95" customHeight="1">
      <c r="B15" s="1138" t="s">
        <v>682</v>
      </c>
      <c r="C15" s="1138"/>
      <c r="D15" s="1138"/>
      <c r="E15" s="1138"/>
      <c r="F15" s="1138"/>
    </row>
    <row r="16" spans="2:6">
      <c r="B16" s="136"/>
      <c r="C16" s="137"/>
      <c r="D16" s="99"/>
      <c r="E16" s="99"/>
      <c r="F16" s="99"/>
    </row>
    <row r="17" spans="2:6" ht="27" customHeight="1">
      <c r="B17" s="1138" t="s">
        <v>683</v>
      </c>
      <c r="C17" s="1138"/>
      <c r="D17" s="1138"/>
      <c r="E17" s="1138"/>
      <c r="F17" s="1138"/>
    </row>
    <row r="18" spans="2:6" ht="113.45" customHeight="1">
      <c r="B18" s="1152" t="s">
        <v>684</v>
      </c>
      <c r="C18" s="1152"/>
      <c r="D18" s="1152"/>
      <c r="E18" s="1152"/>
      <c r="F18" s="1152"/>
    </row>
    <row r="19" spans="2:6">
      <c r="B19" s="136"/>
      <c r="C19" s="138"/>
      <c r="D19" s="99"/>
      <c r="E19" s="99"/>
      <c r="F19" s="99"/>
    </row>
    <row r="20" spans="2:6">
      <c r="B20" s="1152"/>
      <c r="C20" s="1152"/>
      <c r="D20" s="99"/>
      <c r="E20" s="99"/>
      <c r="F20" s="99"/>
    </row>
    <row r="21" spans="2:6">
      <c r="B21" s="1153" t="s">
        <v>685</v>
      </c>
      <c r="C21" s="1153"/>
      <c r="D21" s="99"/>
      <c r="E21" s="99"/>
      <c r="F21" s="99"/>
    </row>
    <row r="22" spans="2:6" ht="216.6" customHeight="1">
      <c r="B22" s="1138" t="s">
        <v>686</v>
      </c>
      <c r="C22" s="1138"/>
      <c r="D22" s="1138"/>
      <c r="E22" s="1138"/>
      <c r="F22" s="1138"/>
    </row>
    <row r="23" spans="2:6" ht="155.44999999999999" customHeight="1">
      <c r="B23" s="1138" t="s">
        <v>687</v>
      </c>
      <c r="C23" s="1138"/>
      <c r="D23" s="1138"/>
      <c r="E23" s="1138"/>
      <c r="F23" s="1138"/>
    </row>
    <row r="24" spans="2:6" ht="105.95" customHeight="1">
      <c r="B24" s="1138" t="s">
        <v>688</v>
      </c>
      <c r="C24" s="1138"/>
      <c r="D24" s="1138"/>
      <c r="E24" s="1138"/>
      <c r="F24" s="1138"/>
    </row>
    <row r="25" spans="2:6" ht="41.45" customHeight="1">
      <c r="B25" s="1138" t="s">
        <v>689</v>
      </c>
      <c r="C25" s="1138"/>
      <c r="D25" s="1138"/>
      <c r="E25" s="1138"/>
      <c r="F25" s="1138"/>
    </row>
    <row r="26" spans="2:6">
      <c r="B26" s="1152"/>
      <c r="C26" s="1152"/>
      <c r="D26" s="99"/>
      <c r="E26" s="99"/>
      <c r="F26" s="99"/>
    </row>
    <row r="27" spans="2:6">
      <c r="B27" s="1154" t="s">
        <v>690</v>
      </c>
      <c r="C27" s="1154"/>
      <c r="D27" s="99"/>
      <c r="E27" s="99"/>
      <c r="F27" s="99"/>
    </row>
    <row r="28" spans="2:6">
      <c r="B28" s="1155" t="s">
        <v>691</v>
      </c>
      <c r="C28" s="1155"/>
      <c r="D28" s="99"/>
      <c r="E28" s="99"/>
      <c r="F28" s="99"/>
    </row>
    <row r="29" spans="2:6" ht="67.5" customHeight="1">
      <c r="B29" s="1138" t="s">
        <v>692</v>
      </c>
      <c r="C29" s="1138"/>
      <c r="D29" s="1138"/>
      <c r="E29" s="1138"/>
      <c r="F29" s="1138"/>
    </row>
    <row r="30" spans="2:6" ht="240.6" customHeight="1">
      <c r="B30" s="1138" t="s">
        <v>693</v>
      </c>
      <c r="C30" s="1138"/>
      <c r="D30" s="1138"/>
      <c r="E30" s="1138"/>
      <c r="F30" s="1138"/>
    </row>
    <row r="31" spans="2:6">
      <c r="B31" s="1155" t="s">
        <v>685</v>
      </c>
      <c r="C31" s="1155"/>
      <c r="D31" s="99"/>
      <c r="E31" s="99"/>
      <c r="F31" s="99"/>
    </row>
    <row r="32" spans="2:6" ht="39.950000000000003" customHeight="1">
      <c r="B32" s="1138" t="s">
        <v>694</v>
      </c>
      <c r="C32" s="1138"/>
      <c r="D32" s="1138"/>
      <c r="E32" s="1138"/>
      <c r="F32" s="1138"/>
    </row>
    <row r="33" spans="2:6" ht="179.1" customHeight="1">
      <c r="B33" s="1138" t="s">
        <v>695</v>
      </c>
      <c r="C33" s="1138"/>
      <c r="D33" s="1138"/>
      <c r="E33" s="1138"/>
      <c r="F33" s="1138"/>
    </row>
    <row r="34" spans="2:6">
      <c r="B34" s="1155" t="s">
        <v>1624</v>
      </c>
      <c r="C34" s="1155"/>
      <c r="D34" s="99"/>
      <c r="E34" s="99"/>
      <c r="F34" s="99"/>
    </row>
    <row r="35" spans="2:6" ht="52.5" customHeight="1">
      <c r="B35" s="1138" t="s">
        <v>1623</v>
      </c>
      <c r="C35" s="1138"/>
      <c r="D35" s="1138"/>
      <c r="E35" s="1138"/>
      <c r="F35" s="1138"/>
    </row>
    <row r="36" spans="2:6">
      <c r="B36" s="136"/>
      <c r="C36" s="138"/>
      <c r="D36" s="99"/>
      <c r="E36" s="99"/>
      <c r="F36" s="99"/>
    </row>
    <row r="37" spans="2:6">
      <c r="B37" s="1156" t="s">
        <v>605</v>
      </c>
      <c r="C37" s="1156"/>
      <c r="D37" s="99"/>
      <c r="E37" s="99"/>
      <c r="F37" s="99"/>
    </row>
    <row r="38" spans="2:6">
      <c r="B38" s="1157" t="s">
        <v>696</v>
      </c>
      <c r="C38" s="1157"/>
      <c r="D38" s="99"/>
      <c r="E38" s="99"/>
      <c r="F38" s="99"/>
    </row>
    <row r="39" spans="2:6" ht="41.1" customHeight="1">
      <c r="B39" s="1138" t="s">
        <v>697</v>
      </c>
      <c r="C39" s="1138"/>
      <c r="D39" s="1138"/>
      <c r="E39" s="1138"/>
      <c r="F39" s="1138"/>
    </row>
    <row r="40" spans="2:6">
      <c r="B40" s="1157" t="s">
        <v>698</v>
      </c>
      <c r="C40" s="1157"/>
      <c r="D40" s="99"/>
      <c r="E40" s="99"/>
      <c r="F40" s="99"/>
    </row>
    <row r="41" spans="2:6">
      <c r="B41" s="1157" t="s">
        <v>699</v>
      </c>
      <c r="C41" s="1157"/>
      <c r="D41" s="99"/>
      <c r="E41" s="99"/>
      <c r="F41" s="99"/>
    </row>
    <row r="42" spans="2:6" s="139" customFormat="1" ht="60" customHeight="1">
      <c r="B42" s="1158" t="s">
        <v>700</v>
      </c>
      <c r="C42" s="1158"/>
      <c r="D42" s="1158"/>
      <c r="E42" s="1158"/>
      <c r="F42" s="1158"/>
    </row>
    <row r="43" spans="2:6" ht="54" customHeight="1">
      <c r="B43" s="1138" t="s">
        <v>701</v>
      </c>
      <c r="C43" s="1138"/>
      <c r="D43" s="1138"/>
      <c r="E43" s="1138"/>
      <c r="F43" s="1138"/>
    </row>
    <row r="44" spans="2:6" ht="38.1" customHeight="1">
      <c r="B44" s="1159" t="s">
        <v>702</v>
      </c>
      <c r="C44" s="1159"/>
      <c r="D44" s="1159"/>
      <c r="E44" s="1159"/>
      <c r="F44" s="1159"/>
    </row>
    <row r="45" spans="2:6" ht="153.6" customHeight="1">
      <c r="B45" s="1160"/>
      <c r="C45" s="1160"/>
      <c r="D45" s="1160"/>
      <c r="E45" s="1160"/>
      <c r="F45" s="1160"/>
    </row>
    <row r="46" spans="2:6" ht="320.45" customHeight="1">
      <c r="B46" s="1161" t="s">
        <v>703</v>
      </c>
      <c r="C46" s="1161"/>
      <c r="D46" s="1161"/>
      <c r="E46" s="1161"/>
      <c r="F46" s="1161"/>
    </row>
    <row r="47" spans="2:6" ht="79.5" customHeight="1">
      <c r="B47" s="1159" t="s">
        <v>704</v>
      </c>
      <c r="C47" s="1159"/>
      <c r="D47" s="1159"/>
      <c r="E47" s="1159"/>
      <c r="F47" s="1159"/>
    </row>
    <row r="48" spans="2:6" ht="140.1" customHeight="1">
      <c r="B48" s="1159" t="s">
        <v>705</v>
      </c>
      <c r="C48" s="1159"/>
      <c r="D48" s="1159"/>
      <c r="E48" s="1159"/>
      <c r="F48" s="1159"/>
    </row>
    <row r="49" spans="2:6" ht="68.45" customHeight="1">
      <c r="B49" s="1162" t="s">
        <v>706</v>
      </c>
      <c r="C49" s="1162"/>
      <c r="D49" s="1162"/>
      <c r="E49" s="1162"/>
      <c r="F49" s="1162"/>
    </row>
    <row r="50" spans="2:6">
      <c r="B50" s="140"/>
      <c r="C50" s="141"/>
      <c r="D50" s="99"/>
      <c r="E50" s="99"/>
      <c r="F50" s="99"/>
    </row>
    <row r="51" spans="2:6">
      <c r="B51" s="1157" t="s">
        <v>707</v>
      </c>
      <c r="C51" s="1157"/>
      <c r="D51" s="99"/>
      <c r="E51" s="99"/>
      <c r="F51" s="99"/>
    </row>
    <row r="52" spans="2:6">
      <c r="B52" s="1157" t="s">
        <v>708</v>
      </c>
      <c r="C52" s="1157"/>
      <c r="D52" s="99"/>
      <c r="E52" s="99"/>
      <c r="F52" s="99"/>
    </row>
    <row r="53" spans="2:6">
      <c r="B53" s="1163" t="s">
        <v>709</v>
      </c>
      <c r="C53" s="1163"/>
      <c r="D53" s="99"/>
      <c r="E53" s="99"/>
      <c r="F53" s="99"/>
    </row>
    <row r="54" spans="2:6" ht="129.6" customHeight="1">
      <c r="B54" s="1159" t="s">
        <v>710</v>
      </c>
      <c r="C54" s="1159"/>
      <c r="D54" s="1159"/>
      <c r="E54" s="1159"/>
      <c r="F54" s="1159"/>
    </row>
    <row r="55" spans="2:6" ht="163.5" customHeight="1">
      <c r="B55" s="1159" t="s">
        <v>711</v>
      </c>
      <c r="C55" s="1159"/>
      <c r="D55" s="1159"/>
      <c r="E55" s="1159"/>
      <c r="F55" s="1159"/>
    </row>
    <row r="56" spans="2:6" ht="216" customHeight="1">
      <c r="B56" s="1159" t="s">
        <v>712</v>
      </c>
      <c r="C56" s="1159"/>
      <c r="D56" s="1159"/>
      <c r="E56" s="1159"/>
      <c r="F56" s="1159"/>
    </row>
    <row r="57" spans="2:6" ht="113.45" customHeight="1">
      <c r="B57" s="1138" t="s">
        <v>713</v>
      </c>
      <c r="C57" s="1138"/>
      <c r="D57" s="1138"/>
      <c r="E57" s="1138"/>
      <c r="F57" s="1138"/>
    </row>
    <row r="58" spans="2:6" ht="131.44999999999999" customHeight="1">
      <c r="B58" s="1138" t="s">
        <v>714</v>
      </c>
      <c r="C58" s="1138"/>
      <c r="D58" s="1138"/>
      <c r="E58" s="1138"/>
      <c r="F58" s="1138"/>
    </row>
    <row r="59" spans="2:6" ht="66" customHeight="1">
      <c r="B59" s="1159" t="s">
        <v>715</v>
      </c>
      <c r="C59" s="1159"/>
      <c r="D59" s="1159"/>
      <c r="E59" s="1159"/>
      <c r="F59" s="1159"/>
    </row>
    <row r="60" spans="2:6" ht="13.5" customHeight="1">
      <c r="B60" s="1156" t="s">
        <v>716</v>
      </c>
      <c r="C60" s="1156"/>
      <c r="D60" s="99"/>
      <c r="E60" s="99"/>
      <c r="F60" s="99"/>
    </row>
    <row r="61" spans="2:6" ht="179.1" customHeight="1">
      <c r="B61" s="1159" t="s">
        <v>717</v>
      </c>
      <c r="C61" s="1159"/>
      <c r="D61" s="1159"/>
      <c r="E61" s="1159"/>
      <c r="F61" s="1159"/>
    </row>
    <row r="62" spans="2:6" ht="203.45" customHeight="1">
      <c r="B62" s="1159" t="s">
        <v>718</v>
      </c>
      <c r="C62" s="1159"/>
      <c r="D62" s="1159"/>
      <c r="E62" s="1159"/>
      <c r="F62" s="1159"/>
    </row>
    <row r="63" spans="2:6" ht="202.5" customHeight="1">
      <c r="B63" s="1159" t="s">
        <v>719</v>
      </c>
      <c r="C63" s="1159"/>
      <c r="D63" s="1159"/>
      <c r="E63" s="1159"/>
      <c r="F63" s="1159"/>
    </row>
    <row r="64" spans="2:6" ht="165.95" customHeight="1">
      <c r="B64" s="1159" t="s">
        <v>720</v>
      </c>
      <c r="C64" s="1159"/>
      <c r="D64" s="1159"/>
      <c r="E64" s="1159"/>
      <c r="F64" s="1159"/>
    </row>
    <row r="65" spans="2:6">
      <c r="B65" s="1157" t="s">
        <v>721</v>
      </c>
      <c r="C65" s="1157"/>
      <c r="D65" s="99"/>
      <c r="E65" s="99"/>
      <c r="F65" s="99"/>
    </row>
    <row r="66" spans="2:6" ht="78.95" customHeight="1">
      <c r="B66" s="1159" t="s">
        <v>722</v>
      </c>
      <c r="C66" s="1159"/>
      <c r="D66" s="1159"/>
      <c r="E66" s="1159"/>
      <c r="F66" s="1159"/>
    </row>
    <row r="67" spans="2:6" ht="128.44999999999999" customHeight="1">
      <c r="B67" s="1159" t="s">
        <v>723</v>
      </c>
      <c r="C67" s="1159"/>
      <c r="D67" s="1159"/>
      <c r="E67" s="1159"/>
      <c r="F67" s="1159"/>
    </row>
    <row r="68" spans="2:6">
      <c r="B68" s="1157" t="s">
        <v>724</v>
      </c>
      <c r="C68" s="1157"/>
      <c r="D68" s="99"/>
      <c r="E68" s="99"/>
      <c r="F68" s="99"/>
    </row>
    <row r="69" spans="2:6" ht="191.45" customHeight="1">
      <c r="B69" s="1159" t="s">
        <v>725</v>
      </c>
      <c r="C69" s="1159"/>
      <c r="D69" s="1159"/>
      <c r="E69" s="1159"/>
      <c r="F69" s="1159"/>
    </row>
    <row r="70" spans="2:6" ht="141" customHeight="1">
      <c r="B70" s="1159" t="s">
        <v>726</v>
      </c>
      <c r="C70" s="1159"/>
      <c r="D70" s="1159"/>
      <c r="E70" s="1159"/>
      <c r="F70" s="1159"/>
    </row>
    <row r="71" spans="2:6" ht="181.5" customHeight="1">
      <c r="B71" s="1159" t="s">
        <v>727</v>
      </c>
      <c r="C71" s="1159"/>
      <c r="D71" s="1159"/>
      <c r="E71" s="1159"/>
      <c r="F71" s="1159"/>
    </row>
    <row r="72" spans="2:6">
      <c r="B72" s="1163"/>
      <c r="C72" s="1163"/>
      <c r="D72" s="99"/>
      <c r="E72" s="99"/>
      <c r="F72" s="99"/>
    </row>
    <row r="73" spans="2:6">
      <c r="B73" s="1157" t="s">
        <v>728</v>
      </c>
      <c r="C73" s="1157"/>
      <c r="D73" s="99"/>
      <c r="E73" s="99"/>
      <c r="F73" s="99"/>
    </row>
    <row r="74" spans="2:6" ht="191.1" customHeight="1">
      <c r="B74" s="1159" t="s">
        <v>729</v>
      </c>
      <c r="C74" s="1159"/>
      <c r="D74" s="1159"/>
      <c r="E74" s="1159"/>
      <c r="F74" s="1159"/>
    </row>
    <row r="75" spans="2:6" ht="81" customHeight="1">
      <c r="B75" s="1164" t="s">
        <v>730</v>
      </c>
      <c r="C75" s="1164"/>
      <c r="D75" s="1164"/>
      <c r="E75" s="1164"/>
      <c r="F75" s="1164"/>
    </row>
    <row r="76" spans="2:6">
      <c r="B76" s="1157"/>
      <c r="C76" s="1157"/>
      <c r="D76" s="99"/>
      <c r="E76" s="99"/>
      <c r="F76" s="99"/>
    </row>
    <row r="77" spans="2:6">
      <c r="B77" s="1165" t="s">
        <v>731</v>
      </c>
      <c r="C77" s="1165"/>
      <c r="D77" s="99"/>
      <c r="E77" s="99"/>
      <c r="F77" s="99"/>
    </row>
    <row r="78" spans="2:6" ht="26.1" customHeight="1">
      <c r="B78" s="1159" t="s">
        <v>732</v>
      </c>
      <c r="C78" s="1159"/>
      <c r="D78" s="1159"/>
      <c r="E78" s="1159"/>
      <c r="F78" s="1159"/>
    </row>
    <row r="79" spans="2:6" ht="77.45" customHeight="1">
      <c r="B79" s="1159" t="s">
        <v>733</v>
      </c>
      <c r="C79" s="1159"/>
      <c r="D79" s="1159"/>
      <c r="E79" s="1159"/>
      <c r="F79" s="1159"/>
    </row>
    <row r="80" spans="2:6" ht="140.44999999999999" customHeight="1">
      <c r="B80" s="1159" t="s">
        <v>734</v>
      </c>
      <c r="C80" s="1159"/>
      <c r="D80" s="1159"/>
      <c r="E80" s="1159"/>
      <c r="F80" s="1159"/>
    </row>
    <row r="81" spans="1:6">
      <c r="B81" s="1166" t="s">
        <v>735</v>
      </c>
      <c r="C81" s="1166"/>
      <c r="D81" s="99"/>
      <c r="E81" s="99"/>
      <c r="F81" s="99"/>
    </row>
    <row r="82" spans="1:6" ht="179.45" customHeight="1">
      <c r="B82" s="1159" t="s">
        <v>736</v>
      </c>
      <c r="C82" s="1159"/>
      <c r="D82" s="1159"/>
      <c r="E82" s="1159"/>
      <c r="F82" s="1159"/>
    </row>
    <row r="83" spans="1:6" ht="106.5" customHeight="1">
      <c r="B83" s="1159" t="s">
        <v>737</v>
      </c>
      <c r="C83" s="1159"/>
      <c r="D83" s="1159"/>
      <c r="E83" s="1159"/>
      <c r="F83" s="1159"/>
    </row>
    <row r="84" spans="1:6">
      <c r="B84" s="99"/>
      <c r="C84" s="99"/>
      <c r="D84" s="99"/>
      <c r="E84" s="99"/>
      <c r="F84" s="99"/>
    </row>
    <row r="85" spans="1:6" ht="15.75" customHeight="1">
      <c r="A85" s="1"/>
      <c r="B85" s="98" t="s">
        <v>676</v>
      </c>
    </row>
    <row r="86" spans="1:6" ht="15.75" customHeight="1">
      <c r="A86" s="1"/>
      <c r="B86" s="98"/>
    </row>
    <row r="87" spans="1:6" ht="15.75" customHeight="1">
      <c r="A87" s="1"/>
      <c r="B87" s="107" t="s">
        <v>124</v>
      </c>
      <c r="C87" s="108" t="s">
        <v>125</v>
      </c>
      <c r="D87" s="109" t="s">
        <v>126</v>
      </c>
      <c r="E87" s="110" t="s">
        <v>127</v>
      </c>
      <c r="F87" s="110" t="s">
        <v>128</v>
      </c>
    </row>
    <row r="88" spans="1:6" ht="17.25" customHeight="1">
      <c r="A88" s="1"/>
      <c r="B88" s="98"/>
    </row>
    <row r="89" spans="1:6" ht="63.75">
      <c r="A89" s="2" t="s">
        <v>1</v>
      </c>
      <c r="B89" s="99" t="s">
        <v>94</v>
      </c>
      <c r="C89" s="127" t="s">
        <v>16</v>
      </c>
      <c r="D89" s="127">
        <v>22</v>
      </c>
      <c r="E89" s="128">
        <v>0</v>
      </c>
      <c r="F89" s="129">
        <f>D89*ROUND(E89,2)</f>
        <v>0</v>
      </c>
    </row>
    <row r="90" spans="1:6" ht="14.25" customHeight="1">
      <c r="B90" s="142"/>
      <c r="E90" s="114"/>
    </row>
    <row r="91" spans="1:6" ht="63.75">
      <c r="A91" s="2" t="s">
        <v>4</v>
      </c>
      <c r="B91" s="99" t="s">
        <v>738</v>
      </c>
      <c r="C91" s="127" t="s">
        <v>16</v>
      </c>
      <c r="D91" s="127">
        <v>21.5</v>
      </c>
      <c r="E91" s="128">
        <v>0</v>
      </c>
      <c r="F91" s="129">
        <f>D91*ROUND(E91,2)</f>
        <v>0</v>
      </c>
    </row>
    <row r="92" spans="1:6">
      <c r="A92" s="2"/>
      <c r="B92" s="143"/>
      <c r="C92" s="127"/>
      <c r="D92" s="127"/>
      <c r="E92" s="128"/>
      <c r="F92" s="129"/>
    </row>
    <row r="93" spans="1:6" ht="51">
      <c r="A93" s="2" t="s">
        <v>5</v>
      </c>
      <c r="B93" s="99" t="s">
        <v>739</v>
      </c>
      <c r="C93" s="127" t="s">
        <v>16</v>
      </c>
      <c r="D93" s="127">
        <v>7</v>
      </c>
      <c r="E93" s="128">
        <v>0</v>
      </c>
      <c r="F93" s="129">
        <f>D93*ROUND(E93,2)</f>
        <v>0</v>
      </c>
    </row>
    <row r="94" spans="1:6">
      <c r="A94" s="2"/>
      <c r="B94" s="143"/>
      <c r="C94" s="127"/>
      <c r="D94" s="127"/>
      <c r="E94" s="128"/>
      <c r="F94" s="129"/>
    </row>
    <row r="95" spans="1:6" ht="63.75">
      <c r="A95" s="2" t="s">
        <v>7</v>
      </c>
      <c r="B95" s="99" t="s">
        <v>740</v>
      </c>
      <c r="C95" s="127" t="s">
        <v>16</v>
      </c>
      <c r="D95" s="127">
        <v>43.54</v>
      </c>
      <c r="E95" s="128">
        <v>0</v>
      </c>
      <c r="F95" s="129">
        <f>D95*ROUND(E95,2)</f>
        <v>0</v>
      </c>
    </row>
    <row r="96" spans="1:6">
      <c r="A96" s="1041"/>
      <c r="B96" s="1042"/>
      <c r="C96" s="1043"/>
      <c r="D96" s="1043"/>
      <c r="E96" s="1044"/>
      <c r="F96" s="1045"/>
    </row>
    <row r="97" spans="1:6" ht="63.75">
      <c r="A97" s="2" t="s">
        <v>11</v>
      </c>
      <c r="B97" s="99" t="s">
        <v>741</v>
      </c>
      <c r="C97" s="127" t="s">
        <v>16</v>
      </c>
      <c r="D97" s="127">
        <v>72</v>
      </c>
      <c r="E97" s="128">
        <v>0</v>
      </c>
      <c r="F97" s="129">
        <f>D97*ROUND(E97,2)</f>
        <v>0</v>
      </c>
    </row>
    <row r="98" spans="1:6" ht="13.5" customHeight="1">
      <c r="B98" s="142"/>
      <c r="E98" s="114"/>
    </row>
    <row r="99" spans="1:6" ht="57.75" customHeight="1">
      <c r="A99" s="2" t="s">
        <v>20</v>
      </c>
      <c r="B99" s="99" t="s">
        <v>742</v>
      </c>
      <c r="C99" s="127" t="s">
        <v>16</v>
      </c>
      <c r="D99" s="127">
        <v>7</v>
      </c>
      <c r="E99" s="128">
        <v>0</v>
      </c>
      <c r="F99" s="129">
        <f>D99*ROUND(E99,2)</f>
        <v>0</v>
      </c>
    </row>
    <row r="100" spans="1:6">
      <c r="B100" s="142"/>
      <c r="E100" s="114"/>
    </row>
    <row r="101" spans="1:6" ht="66" customHeight="1">
      <c r="A101" s="2" t="s">
        <v>22</v>
      </c>
      <c r="B101" s="99" t="s">
        <v>743</v>
      </c>
      <c r="C101" s="127" t="s">
        <v>16</v>
      </c>
      <c r="D101" s="127">
        <v>1.1499999999999999</v>
      </c>
      <c r="E101" s="128">
        <v>0</v>
      </c>
      <c r="F101" s="129">
        <f>D101*ROUND(E101,2)</f>
        <v>0</v>
      </c>
    </row>
    <row r="102" spans="1:6" ht="15.75" customHeight="1">
      <c r="E102" s="114"/>
    </row>
    <row r="103" spans="1:6" ht="15.95" customHeight="1">
      <c r="A103" s="1039"/>
      <c r="B103" s="1039"/>
      <c r="C103" s="1039"/>
      <c r="D103" s="1039"/>
      <c r="E103" s="1040"/>
      <c r="F103" s="1039"/>
    </row>
    <row r="104" spans="1:6" ht="292.5" customHeight="1">
      <c r="A104" s="2" t="s">
        <v>25</v>
      </c>
      <c r="B104" s="111" t="s">
        <v>1625</v>
      </c>
      <c r="C104" s="105" t="s">
        <v>87</v>
      </c>
      <c r="D104" s="105">
        <v>10761.86</v>
      </c>
      <c r="E104" s="128">
        <v>0</v>
      </c>
      <c r="F104" s="129">
        <f>D104*ROUND(E104,2)</f>
        <v>0</v>
      </c>
    </row>
    <row r="105" spans="1:6">
      <c r="E105" s="114"/>
    </row>
    <row r="106" spans="1:6" ht="275.25" customHeight="1">
      <c r="A106" s="2" t="s">
        <v>27</v>
      </c>
      <c r="B106" s="111" t="s">
        <v>1626</v>
      </c>
      <c r="C106" s="105" t="s">
        <v>87</v>
      </c>
      <c r="D106" s="105">
        <v>15180.54</v>
      </c>
      <c r="E106" s="128">
        <v>0</v>
      </c>
      <c r="F106" s="129">
        <f>D106*ROUND(E106,2)</f>
        <v>0</v>
      </c>
    </row>
    <row r="107" spans="1:6">
      <c r="E107" s="114"/>
    </row>
    <row r="108" spans="1:6" ht="54.95" customHeight="1">
      <c r="A108" s="9" t="s">
        <v>28</v>
      </c>
      <c r="B108" s="134" t="s">
        <v>744</v>
      </c>
      <c r="C108" s="22" t="s">
        <v>3</v>
      </c>
      <c r="D108" s="23">
        <v>1</v>
      </c>
      <c r="E108" s="25">
        <v>0</v>
      </c>
      <c r="F108" s="129">
        <f>D108*ROUND(E108,2)</f>
        <v>0</v>
      </c>
    </row>
    <row r="110" spans="1:6" ht="25.5" customHeight="1">
      <c r="A110" s="9"/>
      <c r="B110" s="98" t="s">
        <v>95</v>
      </c>
      <c r="C110" s="22"/>
      <c r="D110" s="23"/>
      <c r="E110" s="24"/>
      <c r="F110" s="21">
        <f>SUM(F89:F108)</f>
        <v>0</v>
      </c>
    </row>
    <row r="111" spans="1:6">
      <c r="B111" s="3"/>
      <c r="C111" s="1127"/>
      <c r="D111" s="1128"/>
      <c r="E111" s="1128"/>
    </row>
  </sheetData>
  <sheetProtection algorithmName="SHA-512" hashValue="dVJOB2r34c/X4yv6iRWFFUm2Zl8zSfjZ0Ni50IRNW86B+hL7UCrnGNPiyJEtU4Wag10KJdjedQ4bECXINPO/tw==" saltValue="N9BYIC6BkRMQtIs5wn4EHw==" spinCount="100000" sheet="1" objects="1" scenarios="1"/>
  <mergeCells count="72">
    <mergeCell ref="B83:F83"/>
    <mergeCell ref="C111:E111"/>
    <mergeCell ref="B77:C77"/>
    <mergeCell ref="B78:F78"/>
    <mergeCell ref="B79:F79"/>
    <mergeCell ref="B80:F80"/>
    <mergeCell ref="B81:C81"/>
    <mergeCell ref="B82:F82"/>
    <mergeCell ref="B76:C76"/>
    <mergeCell ref="B65:C65"/>
    <mergeCell ref="B66:F66"/>
    <mergeCell ref="B67:F67"/>
    <mergeCell ref="B68:C68"/>
    <mergeCell ref="B69:F69"/>
    <mergeCell ref="B70:F70"/>
    <mergeCell ref="B71:F71"/>
    <mergeCell ref="B72:C72"/>
    <mergeCell ref="B73:C73"/>
    <mergeCell ref="B74:F74"/>
    <mergeCell ref="B75:F75"/>
    <mergeCell ref="B64:F64"/>
    <mergeCell ref="B53:C53"/>
    <mergeCell ref="B54:F54"/>
    <mergeCell ref="B55:F55"/>
    <mergeCell ref="B56:F56"/>
    <mergeCell ref="B57:F57"/>
    <mergeCell ref="B58:F58"/>
    <mergeCell ref="B59:F59"/>
    <mergeCell ref="B60:C60"/>
    <mergeCell ref="B61:F61"/>
    <mergeCell ref="B62:F62"/>
    <mergeCell ref="B63:F63"/>
    <mergeCell ref="B52:C52"/>
    <mergeCell ref="B40:C40"/>
    <mergeCell ref="B41:C41"/>
    <mergeCell ref="B42:F42"/>
    <mergeCell ref="B43:F43"/>
    <mergeCell ref="B44:F44"/>
    <mergeCell ref="B45:F45"/>
    <mergeCell ref="B46:F46"/>
    <mergeCell ref="B47:F47"/>
    <mergeCell ref="B48:F48"/>
    <mergeCell ref="B49:F49"/>
    <mergeCell ref="B51:C51"/>
    <mergeCell ref="B39:F39"/>
    <mergeCell ref="B27:C27"/>
    <mergeCell ref="B28:C28"/>
    <mergeCell ref="B29:F29"/>
    <mergeCell ref="B30:F30"/>
    <mergeCell ref="B31:C31"/>
    <mergeCell ref="B32:F32"/>
    <mergeCell ref="B33:F33"/>
    <mergeCell ref="B34:C34"/>
    <mergeCell ref="B35:F35"/>
    <mergeCell ref="B37:C37"/>
    <mergeCell ref="B38:C38"/>
    <mergeCell ref="B26:C26"/>
    <mergeCell ref="B15:F15"/>
    <mergeCell ref="B17:F17"/>
    <mergeCell ref="B18:F18"/>
    <mergeCell ref="B20:C20"/>
    <mergeCell ref="B21:C21"/>
    <mergeCell ref="B22:F22"/>
    <mergeCell ref="B23:F23"/>
    <mergeCell ref="B24:F24"/>
    <mergeCell ref="B25:F25"/>
    <mergeCell ref="B14:F14"/>
    <mergeCell ref="B8:C8"/>
    <mergeCell ref="B9:F9"/>
    <mergeCell ref="B10:F10"/>
    <mergeCell ref="B11:F11"/>
    <mergeCell ref="B13:F13"/>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9ABAA-7763-44B8-9221-67010A377709}">
  <sheetPr codeName="Sheet8">
    <tabColor theme="9" tint="0.59999389629810485"/>
    <pageSetUpPr fitToPage="1"/>
  </sheetPr>
  <dimension ref="A4:F130"/>
  <sheetViews>
    <sheetView view="pageBreakPreview" topLeftCell="A34" zoomScaleNormal="100" zoomScaleSheetLayoutView="100" workbookViewId="0">
      <selection activeCell="B92" sqref="B92"/>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7.1406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44</v>
      </c>
    </row>
    <row r="8" spans="2:6" ht="14.1" customHeight="1">
      <c r="B8" s="1167" t="s">
        <v>745</v>
      </c>
      <c r="C8" s="1167"/>
      <c r="D8" s="1167"/>
      <c r="E8" s="1167"/>
      <c r="F8" s="1167"/>
    </row>
    <row r="9" spans="2:6" ht="27.6" customHeight="1">
      <c r="B9" s="1167" t="s">
        <v>746</v>
      </c>
      <c r="C9" s="1167"/>
      <c r="D9" s="1167"/>
      <c r="E9" s="1167"/>
      <c r="F9" s="1167"/>
    </row>
    <row r="10" spans="2:6" ht="12.95" customHeight="1"/>
    <row r="11" spans="2:6" ht="14.1" customHeight="1">
      <c r="B11" s="1168" t="s">
        <v>592</v>
      </c>
      <c r="C11" s="1168"/>
      <c r="D11" s="144"/>
    </row>
    <row r="12" spans="2:6" ht="14.25" customHeight="1">
      <c r="B12" s="1138" t="s">
        <v>747</v>
      </c>
      <c r="C12" s="1138"/>
      <c r="D12" s="1138"/>
      <c r="E12" s="1138"/>
      <c r="F12" s="1138"/>
    </row>
    <row r="13" spans="2:6" ht="80.099999999999994" customHeight="1">
      <c r="B13" s="1159" t="s">
        <v>1627</v>
      </c>
      <c r="C13" s="1159"/>
      <c r="D13" s="1159"/>
      <c r="E13" s="1159"/>
      <c r="F13" s="1159"/>
    </row>
    <row r="14" spans="2:6" ht="12.6" customHeight="1">
      <c r="B14" s="1159" t="s">
        <v>748</v>
      </c>
      <c r="C14" s="1159"/>
      <c r="D14" s="1159"/>
      <c r="E14" s="1159"/>
      <c r="F14" s="1159"/>
    </row>
    <row r="15" spans="2:6" ht="29.1" customHeight="1">
      <c r="B15" s="1159" t="s">
        <v>749</v>
      </c>
      <c r="C15" s="1159"/>
      <c r="D15" s="1159"/>
      <c r="E15" s="1159"/>
      <c r="F15" s="1159"/>
    </row>
    <row r="16" spans="2:6" ht="39" customHeight="1">
      <c r="B16" s="1159" t="s">
        <v>689</v>
      </c>
      <c r="C16" s="1159"/>
      <c r="D16" s="1159"/>
      <c r="E16" s="1159"/>
      <c r="F16" s="1159"/>
    </row>
    <row r="17" spans="2:6" ht="26.45" customHeight="1">
      <c r="B17" s="1159" t="s">
        <v>750</v>
      </c>
      <c r="C17" s="1159"/>
      <c r="D17" s="1159"/>
      <c r="E17" s="1159"/>
      <c r="F17" s="1159"/>
    </row>
    <row r="19" spans="2:6" ht="264" customHeight="1">
      <c r="B19" s="1125" t="s">
        <v>751</v>
      </c>
      <c r="C19" s="1125"/>
      <c r="D19" s="1125"/>
      <c r="E19" s="1125"/>
      <c r="F19" s="1125"/>
    </row>
    <row r="20" spans="2:6" ht="14.25" customHeight="1"/>
    <row r="21" spans="2:6" ht="14.25" customHeight="1">
      <c r="B21" s="145" t="s">
        <v>752</v>
      </c>
    </row>
    <row r="22" spans="2:6" ht="14.25" customHeight="1"/>
    <row r="23" spans="2:6" ht="45" customHeight="1">
      <c r="B23" s="1146" t="s">
        <v>753</v>
      </c>
      <c r="C23" s="1146"/>
      <c r="D23" s="1146"/>
      <c r="E23" s="1146"/>
      <c r="F23" s="1146"/>
    </row>
    <row r="24" spans="2:6" ht="15.6" customHeight="1">
      <c r="B24" s="1159" t="s">
        <v>754</v>
      </c>
      <c r="C24" s="1159"/>
      <c r="D24" s="1159"/>
      <c r="E24" s="1159"/>
      <c r="F24" s="1159"/>
    </row>
    <row r="25" spans="2:6" ht="39" customHeight="1">
      <c r="B25" s="1138" t="s">
        <v>689</v>
      </c>
      <c r="C25" s="1138"/>
      <c r="D25" s="1138"/>
      <c r="E25" s="1138"/>
      <c r="F25" s="1138"/>
    </row>
    <row r="26" spans="2:6" ht="14.25" customHeight="1">
      <c r="B26" s="1151" t="s">
        <v>755</v>
      </c>
      <c r="C26" s="1151"/>
    </row>
    <row r="27" spans="2:6" ht="27" customHeight="1">
      <c r="B27" s="1138" t="s">
        <v>683</v>
      </c>
      <c r="C27" s="1138"/>
      <c r="D27" s="1138"/>
      <c r="E27" s="1138"/>
      <c r="F27" s="1138"/>
    </row>
    <row r="28" spans="2:6" ht="75" customHeight="1">
      <c r="B28" s="1159" t="s">
        <v>756</v>
      </c>
      <c r="C28" s="1159"/>
      <c r="D28" s="1159"/>
      <c r="E28" s="1159"/>
      <c r="F28" s="1159"/>
    </row>
    <row r="29" spans="2:6" ht="14.25" customHeight="1"/>
    <row r="30" spans="2:6" ht="12.95" customHeight="1">
      <c r="B30" s="1140" t="s">
        <v>757</v>
      </c>
      <c r="C30" s="1140"/>
      <c r="D30" s="146"/>
    </row>
    <row r="31" spans="2:6" ht="141" customHeight="1">
      <c r="B31" s="1138" t="s">
        <v>758</v>
      </c>
      <c r="C31" s="1138"/>
      <c r="D31" s="1138"/>
    </row>
    <row r="32" spans="2:6" ht="78.95" customHeight="1">
      <c r="B32" s="1138" t="s">
        <v>759</v>
      </c>
      <c r="C32" s="1138"/>
      <c r="D32" s="1138"/>
    </row>
    <row r="33" spans="2:6" ht="180.6" customHeight="1">
      <c r="B33" s="1138" t="s">
        <v>760</v>
      </c>
      <c r="C33" s="1138"/>
      <c r="D33" s="1138"/>
    </row>
    <row r="34" spans="2:6" ht="126.95" customHeight="1">
      <c r="B34" s="1163" t="s">
        <v>737</v>
      </c>
      <c r="C34" s="1163"/>
      <c r="D34" s="1163"/>
    </row>
    <row r="35" spans="2:6" ht="14.25" customHeight="1"/>
    <row r="36" spans="2:6" ht="14.25" customHeight="1" thickBot="1">
      <c r="B36" s="1169" t="s">
        <v>605</v>
      </c>
      <c r="C36" s="1169"/>
    </row>
    <row r="37" spans="2:6" ht="14.25" customHeight="1">
      <c r="B37" s="1166" t="s">
        <v>761</v>
      </c>
      <c r="C37" s="1166"/>
    </row>
    <row r="38" spans="2:6" ht="24" customHeight="1">
      <c r="B38" s="1159" t="s">
        <v>762</v>
      </c>
      <c r="C38" s="1159"/>
      <c r="D38" s="1159"/>
      <c r="E38" s="1159"/>
      <c r="F38" s="1159"/>
    </row>
    <row r="39" spans="2:6" ht="104.1" customHeight="1">
      <c r="B39" s="1159" t="s">
        <v>763</v>
      </c>
      <c r="C39" s="1159"/>
      <c r="D39" s="1159"/>
      <c r="E39" s="1159"/>
      <c r="F39" s="1159"/>
    </row>
    <row r="40" spans="2:6" ht="27.95" customHeight="1">
      <c r="B40" s="1159" t="s">
        <v>764</v>
      </c>
      <c r="C40" s="1159"/>
      <c r="D40" s="1159"/>
      <c r="E40" s="1159"/>
      <c r="F40" s="1159"/>
    </row>
    <row r="41" spans="2:6">
      <c r="B41" s="1159"/>
      <c r="C41" s="1159"/>
      <c r="D41" s="1159"/>
      <c r="E41" s="1159"/>
      <c r="F41" s="1159"/>
    </row>
    <row r="42" spans="2:6">
      <c r="B42" s="1159" t="s">
        <v>696</v>
      </c>
      <c r="C42" s="1159"/>
      <c r="D42" s="1159"/>
      <c r="E42" s="1159"/>
      <c r="F42" s="1159"/>
    </row>
    <row r="43" spans="2:6" ht="77.45" customHeight="1">
      <c r="B43" s="1159" t="s">
        <v>765</v>
      </c>
      <c r="C43" s="1159"/>
      <c r="D43" s="1159"/>
      <c r="E43" s="1159"/>
      <c r="F43" s="1159"/>
    </row>
    <row r="44" spans="2:6">
      <c r="B44" s="1159" t="s">
        <v>766</v>
      </c>
      <c r="C44" s="1159"/>
      <c r="D44" s="1159"/>
      <c r="E44" s="1159"/>
      <c r="F44" s="1159"/>
    </row>
    <row r="45" spans="2:6" ht="90.6" customHeight="1">
      <c r="B45" s="1159" t="s">
        <v>767</v>
      </c>
      <c r="C45" s="1159"/>
      <c r="D45" s="1159"/>
      <c r="E45" s="1159"/>
      <c r="F45" s="1159"/>
    </row>
    <row r="46" spans="2:6" ht="39.950000000000003" customHeight="1">
      <c r="B46" s="1159" t="s">
        <v>768</v>
      </c>
      <c r="C46" s="1159"/>
      <c r="D46" s="1159"/>
      <c r="E46" s="1159"/>
      <c r="F46" s="1159"/>
    </row>
    <row r="47" spans="2:6" ht="13.5" customHeight="1">
      <c r="B47" s="1159" t="s">
        <v>769</v>
      </c>
      <c r="C47" s="1159"/>
      <c r="D47" s="1159"/>
      <c r="E47" s="1159"/>
      <c r="F47" s="1159"/>
    </row>
    <row r="48" spans="2:6" ht="28.5" customHeight="1">
      <c r="B48" s="1159" t="s">
        <v>770</v>
      </c>
      <c r="C48" s="1159"/>
      <c r="D48" s="1159"/>
      <c r="E48" s="1159"/>
      <c r="F48" s="1159"/>
    </row>
    <row r="49" spans="2:6" ht="64.5" customHeight="1">
      <c r="B49" s="1159" t="s">
        <v>771</v>
      </c>
      <c r="C49" s="1159"/>
      <c r="D49" s="1159"/>
      <c r="E49" s="1159"/>
      <c r="F49" s="1159"/>
    </row>
    <row r="50" spans="2:6" ht="25.5" customHeight="1">
      <c r="B50" s="1159" t="s">
        <v>772</v>
      </c>
      <c r="C50" s="1159"/>
      <c r="D50" s="1159"/>
      <c r="E50" s="1159"/>
      <c r="F50" s="1159"/>
    </row>
    <row r="51" spans="2:6">
      <c r="B51" s="1163"/>
      <c r="C51" s="1163"/>
      <c r="D51" s="1163"/>
      <c r="E51" s="1163"/>
      <c r="F51" s="1163"/>
    </row>
    <row r="52" spans="2:6">
      <c r="B52" s="1159" t="s">
        <v>698</v>
      </c>
      <c r="C52" s="1159"/>
      <c r="D52" s="1159"/>
      <c r="E52" s="1159"/>
      <c r="F52" s="1159"/>
    </row>
    <row r="53" spans="2:6">
      <c r="B53" s="1159" t="s">
        <v>773</v>
      </c>
      <c r="C53" s="1159"/>
      <c r="D53" s="1159"/>
      <c r="E53" s="1159"/>
      <c r="F53" s="1159"/>
    </row>
    <row r="54" spans="2:6" ht="116.45" customHeight="1">
      <c r="B54" s="1159" t="s">
        <v>774</v>
      </c>
      <c r="C54" s="1159"/>
      <c r="D54" s="1159"/>
      <c r="E54" s="1159"/>
      <c r="F54" s="1159"/>
    </row>
    <row r="55" spans="2:6">
      <c r="B55" s="1159" t="s">
        <v>775</v>
      </c>
      <c r="C55" s="1159"/>
      <c r="D55" s="1159"/>
      <c r="E55" s="1159"/>
      <c r="F55" s="1159"/>
    </row>
    <row r="56" spans="2:6" ht="92.1" customHeight="1">
      <c r="B56" s="1159" t="s">
        <v>776</v>
      </c>
      <c r="C56" s="1159"/>
      <c r="D56" s="1159"/>
      <c r="E56" s="1159"/>
      <c r="F56" s="1159"/>
    </row>
    <row r="57" spans="2:6">
      <c r="B57" s="1159" t="s">
        <v>777</v>
      </c>
      <c r="C57" s="1159"/>
      <c r="D57" s="1159"/>
      <c r="E57" s="1159"/>
      <c r="F57" s="1159"/>
    </row>
    <row r="58" spans="2:6" ht="89.1" customHeight="1">
      <c r="B58" s="1159" t="s">
        <v>778</v>
      </c>
      <c r="C58" s="1159"/>
      <c r="D58" s="1159"/>
      <c r="E58" s="1159"/>
      <c r="F58" s="1159"/>
    </row>
    <row r="59" spans="2:6" ht="90" customHeight="1">
      <c r="B59" s="1159" t="s">
        <v>779</v>
      </c>
      <c r="C59" s="1159"/>
      <c r="D59" s="1159"/>
      <c r="E59" s="1159"/>
      <c r="F59" s="1159"/>
    </row>
    <row r="60" spans="2:6" ht="79.5" customHeight="1">
      <c r="B60" s="1159" t="s">
        <v>780</v>
      </c>
      <c r="C60" s="1159"/>
      <c r="D60" s="1159"/>
      <c r="E60" s="1159"/>
      <c r="F60" s="1159"/>
    </row>
    <row r="61" spans="2:6" ht="77.45" customHeight="1">
      <c r="B61" s="1159" t="s">
        <v>781</v>
      </c>
      <c r="C61" s="1159"/>
      <c r="D61" s="1159"/>
      <c r="E61" s="1159"/>
      <c r="F61" s="1159"/>
    </row>
    <row r="62" spans="2:6" ht="15.6" customHeight="1">
      <c r="B62" s="1159" t="s">
        <v>782</v>
      </c>
      <c r="C62" s="1159"/>
      <c r="D62" s="1159"/>
      <c r="E62" s="1159"/>
      <c r="F62" s="1159"/>
    </row>
    <row r="63" spans="2:6" ht="75" customHeight="1">
      <c r="B63" s="1159" t="s">
        <v>783</v>
      </c>
      <c r="C63" s="1159"/>
      <c r="D63" s="1159"/>
      <c r="E63" s="1159"/>
      <c r="F63" s="1159"/>
    </row>
    <row r="64" spans="2:6">
      <c r="B64" s="1170"/>
      <c r="C64" s="1170"/>
      <c r="D64" s="1170"/>
      <c r="E64" s="1170"/>
      <c r="F64" s="1170"/>
    </row>
    <row r="65" spans="2:6">
      <c r="B65" s="1159" t="s">
        <v>707</v>
      </c>
      <c r="C65" s="1159"/>
      <c r="D65" s="1159"/>
      <c r="E65" s="1159"/>
      <c r="F65" s="1159"/>
    </row>
    <row r="66" spans="2:6" ht="66" customHeight="1">
      <c r="B66" s="1159" t="s">
        <v>784</v>
      </c>
      <c r="C66" s="1159"/>
      <c r="D66" s="1159"/>
      <c r="E66" s="1159"/>
      <c r="F66" s="1159"/>
    </row>
    <row r="67" spans="2:6">
      <c r="B67" s="1163"/>
      <c r="C67" s="1163"/>
      <c r="D67" s="1163"/>
      <c r="E67" s="1163"/>
      <c r="F67" s="1163"/>
    </row>
    <row r="68" spans="2:6">
      <c r="B68" s="1159" t="s">
        <v>731</v>
      </c>
      <c r="C68" s="1159"/>
      <c r="D68" s="1159"/>
      <c r="E68" s="1159"/>
      <c r="F68" s="1159"/>
    </row>
    <row r="69" spans="2:6" ht="27.6" customHeight="1">
      <c r="B69" s="1159" t="s">
        <v>732</v>
      </c>
      <c r="C69" s="1159"/>
      <c r="D69" s="1159"/>
      <c r="E69" s="1159"/>
      <c r="F69" s="1159"/>
    </row>
    <row r="70" spans="2:6" ht="39.950000000000003" customHeight="1">
      <c r="B70" s="1159" t="s">
        <v>785</v>
      </c>
      <c r="C70" s="1159"/>
      <c r="D70" s="1159"/>
      <c r="E70" s="1159"/>
      <c r="F70" s="1159"/>
    </row>
    <row r="71" spans="2:6" ht="39.6" customHeight="1">
      <c r="B71" s="1159" t="s">
        <v>786</v>
      </c>
      <c r="C71" s="1159"/>
      <c r="D71" s="1159"/>
      <c r="E71" s="1159"/>
      <c r="F71" s="1159"/>
    </row>
    <row r="72" spans="2:6" ht="78" customHeight="1">
      <c r="B72" s="1159" t="s">
        <v>787</v>
      </c>
      <c r="C72" s="1159"/>
      <c r="D72" s="1159"/>
      <c r="E72" s="1159"/>
      <c r="F72" s="1159"/>
    </row>
    <row r="73" spans="2:6" ht="50.45" customHeight="1">
      <c r="B73" s="1159" t="s">
        <v>788</v>
      </c>
      <c r="C73" s="1159"/>
      <c r="D73" s="1159"/>
      <c r="E73" s="1159"/>
      <c r="F73" s="1159"/>
    </row>
    <row r="74" spans="2:6" ht="66.95" customHeight="1">
      <c r="B74" s="1159" t="s">
        <v>789</v>
      </c>
      <c r="C74" s="1159"/>
      <c r="D74" s="1159"/>
      <c r="E74" s="1159"/>
      <c r="F74" s="1159"/>
    </row>
    <row r="75" spans="2:6" ht="29.1" customHeight="1">
      <c r="B75" s="1159" t="s">
        <v>790</v>
      </c>
      <c r="C75" s="1159"/>
      <c r="D75" s="1159"/>
      <c r="E75" s="1159"/>
      <c r="F75" s="1159"/>
    </row>
    <row r="76" spans="2:6">
      <c r="B76" s="1159" t="s">
        <v>735</v>
      </c>
      <c r="C76" s="1159"/>
      <c r="D76" s="1159"/>
      <c r="E76" s="1159"/>
      <c r="F76" s="1159"/>
    </row>
    <row r="77" spans="2:6" ht="90.6" customHeight="1">
      <c r="B77" s="1159" t="s">
        <v>791</v>
      </c>
      <c r="C77" s="1159"/>
      <c r="D77" s="1159"/>
      <c r="E77" s="1159"/>
      <c r="F77" s="1159"/>
    </row>
    <row r="78" spans="2:6" ht="50.1" customHeight="1">
      <c r="B78" s="1159" t="s">
        <v>792</v>
      </c>
      <c r="C78" s="1159"/>
      <c r="D78" s="1159"/>
      <c r="E78" s="1159"/>
      <c r="F78" s="1159"/>
    </row>
    <row r="79" spans="2:6">
      <c r="B79" s="1163"/>
      <c r="C79" s="1163"/>
      <c r="D79" s="1163"/>
      <c r="E79" s="1163"/>
      <c r="F79" s="1163"/>
    </row>
    <row r="80" spans="2:6">
      <c r="B80" s="1157" t="s">
        <v>793</v>
      </c>
      <c r="C80" s="1157"/>
      <c r="D80" s="1157"/>
      <c r="E80" s="1157"/>
      <c r="F80" s="1157"/>
    </row>
    <row r="81" spans="2:6" ht="25.5" customHeight="1">
      <c r="B81" s="1159" t="s">
        <v>794</v>
      </c>
      <c r="C81" s="1159"/>
      <c r="D81" s="1159"/>
      <c r="E81" s="1159"/>
      <c r="F81" s="1159"/>
    </row>
    <row r="82" spans="2:6" ht="65.45" customHeight="1">
      <c r="B82" s="1159" t="s">
        <v>795</v>
      </c>
      <c r="C82" s="1159"/>
      <c r="D82" s="1159"/>
      <c r="E82" s="1159"/>
      <c r="F82" s="1159"/>
    </row>
    <row r="83" spans="2:6" ht="26.1" customHeight="1">
      <c r="B83" s="1159" t="s">
        <v>796</v>
      </c>
      <c r="C83" s="1159"/>
      <c r="D83" s="1159"/>
      <c r="E83" s="1159"/>
      <c r="F83" s="1159"/>
    </row>
    <row r="84" spans="2:6" ht="78.599999999999994" customHeight="1">
      <c r="B84" s="1159" t="s">
        <v>797</v>
      </c>
      <c r="C84" s="1159"/>
      <c r="D84" s="1159"/>
      <c r="E84" s="1159"/>
      <c r="F84" s="1159"/>
    </row>
    <row r="85" spans="2:6" ht="29.1" customHeight="1">
      <c r="B85" s="1159" t="s">
        <v>798</v>
      </c>
      <c r="C85" s="1159"/>
      <c r="D85" s="1159"/>
      <c r="E85" s="1159"/>
      <c r="F85" s="1159"/>
    </row>
    <row r="86" spans="2:6" ht="15" customHeight="1">
      <c r="B86" s="1159" t="s">
        <v>799</v>
      </c>
      <c r="C86" s="1159"/>
      <c r="D86" s="1159"/>
      <c r="E86" s="1159"/>
      <c r="F86" s="1159"/>
    </row>
    <row r="87" spans="2:6" ht="27" customHeight="1">
      <c r="B87" s="1159" t="s">
        <v>800</v>
      </c>
      <c r="C87" s="1159"/>
      <c r="D87" s="1159"/>
      <c r="E87" s="1159"/>
      <c r="F87" s="1159"/>
    </row>
    <row r="88" spans="2:6">
      <c r="B88" s="1159"/>
      <c r="C88" s="1159"/>
      <c r="D88" s="1159"/>
      <c r="E88" s="1159"/>
      <c r="F88" s="1159"/>
    </row>
    <row r="89" spans="2:6">
      <c r="B89" s="1159" t="s">
        <v>1628</v>
      </c>
      <c r="C89" s="1159"/>
      <c r="D89" s="1159"/>
      <c r="E89" s="1159"/>
      <c r="F89" s="1159"/>
    </row>
    <row r="90" spans="2:6" ht="40.5" customHeight="1">
      <c r="B90" s="1159" t="s">
        <v>1629</v>
      </c>
      <c r="C90" s="1159"/>
      <c r="D90" s="1159"/>
      <c r="E90" s="1159"/>
      <c r="F90" s="1159"/>
    </row>
    <row r="91" spans="2:6" ht="39.6" customHeight="1">
      <c r="B91" s="1159" t="s">
        <v>1630</v>
      </c>
      <c r="C91" s="1159"/>
      <c r="D91" s="1159"/>
      <c r="E91" s="1159"/>
      <c r="F91" s="1159"/>
    </row>
    <row r="92" spans="2:6" ht="14.25" customHeight="1"/>
    <row r="93" spans="2:6" ht="12.95" customHeight="1">
      <c r="B93" s="1140" t="s">
        <v>757</v>
      </c>
      <c r="C93" s="1140"/>
      <c r="D93" s="146"/>
    </row>
    <row r="94" spans="2:6" ht="141" customHeight="1">
      <c r="B94" s="1138" t="s">
        <v>758</v>
      </c>
      <c r="C94" s="1138"/>
      <c r="D94" s="1138"/>
    </row>
    <row r="95" spans="2:6" ht="78.95" customHeight="1">
      <c r="B95" s="1138" t="s">
        <v>759</v>
      </c>
      <c r="C95" s="1138"/>
      <c r="D95" s="1138"/>
    </row>
    <row r="96" spans="2:6" ht="180.6" customHeight="1">
      <c r="B96" s="1138" t="s">
        <v>760</v>
      </c>
      <c r="C96" s="1138"/>
      <c r="D96" s="1138"/>
    </row>
    <row r="97" spans="1:6" ht="126.95" customHeight="1">
      <c r="B97" s="1163" t="s">
        <v>737</v>
      </c>
      <c r="C97" s="1163"/>
      <c r="D97" s="1163"/>
    </row>
    <row r="98" spans="1:6" ht="14.25" customHeight="1"/>
    <row r="99" spans="1:6">
      <c r="A99" s="1"/>
      <c r="B99" s="98" t="s">
        <v>44</v>
      </c>
    </row>
    <row r="100" spans="1:6">
      <c r="A100" s="1"/>
      <c r="B100" s="98"/>
    </row>
    <row r="101" spans="1:6">
      <c r="A101" s="1"/>
      <c r="B101" s="107" t="s">
        <v>124</v>
      </c>
      <c r="C101" s="108" t="s">
        <v>125</v>
      </c>
      <c r="D101" s="109" t="s">
        <v>126</v>
      </c>
      <c r="E101" s="110" t="s">
        <v>127</v>
      </c>
      <c r="F101" s="110" t="s">
        <v>128</v>
      </c>
    </row>
    <row r="102" spans="1:6" ht="15.75" customHeight="1">
      <c r="A102" s="1"/>
      <c r="B102" s="98"/>
    </row>
    <row r="103" spans="1:6" ht="54" customHeight="1">
      <c r="A103" s="2" t="s">
        <v>1</v>
      </c>
      <c r="B103" s="99" t="s">
        <v>45</v>
      </c>
      <c r="C103" s="127" t="s">
        <v>19</v>
      </c>
      <c r="D103" s="127">
        <v>205</v>
      </c>
      <c r="E103" s="128">
        <v>0</v>
      </c>
      <c r="F103" s="129">
        <f>D103*ROUND(E103,2)</f>
        <v>0</v>
      </c>
    </row>
    <row r="104" spans="1:6">
      <c r="E104" s="114"/>
    </row>
    <row r="105" spans="1:6" ht="156" customHeight="1">
      <c r="A105" s="2" t="s">
        <v>4</v>
      </c>
      <c r="B105" s="99" t="s">
        <v>801</v>
      </c>
      <c r="C105" s="127" t="s">
        <v>19</v>
      </c>
      <c r="D105" s="127">
        <v>80</v>
      </c>
      <c r="E105" s="128">
        <v>0</v>
      </c>
      <c r="F105" s="129">
        <f>D105*ROUND(E105,2)</f>
        <v>0</v>
      </c>
    </row>
    <row r="106" spans="1:6">
      <c r="E106" s="114"/>
    </row>
    <row r="107" spans="1:6" ht="69.599999999999994" customHeight="1">
      <c r="A107" s="2" t="s">
        <v>5</v>
      </c>
      <c r="B107" s="99" t="s">
        <v>802</v>
      </c>
      <c r="C107" s="127" t="s">
        <v>19</v>
      </c>
      <c r="D107" s="127">
        <v>80</v>
      </c>
      <c r="E107" s="128">
        <v>0</v>
      </c>
      <c r="F107" s="129">
        <f>D107*ROUND(E107,2)</f>
        <v>0</v>
      </c>
    </row>
    <row r="108" spans="1:6">
      <c r="E108" s="114"/>
    </row>
    <row r="109" spans="1:6" ht="74.25" customHeight="1">
      <c r="A109" s="2" t="s">
        <v>7</v>
      </c>
      <c r="B109" s="99" t="s">
        <v>46</v>
      </c>
      <c r="C109" s="127" t="s">
        <v>19</v>
      </c>
      <c r="D109" s="127">
        <v>98</v>
      </c>
      <c r="E109" s="128">
        <v>0</v>
      </c>
      <c r="F109" s="129">
        <f>D109*ROUND(E109,2)</f>
        <v>0</v>
      </c>
    </row>
    <row r="110" spans="1:6">
      <c r="E110" s="114"/>
    </row>
    <row r="111" spans="1:6" ht="63.75">
      <c r="A111" s="2" t="s">
        <v>9</v>
      </c>
      <c r="B111" s="99" t="s">
        <v>47</v>
      </c>
      <c r="C111" s="127" t="s">
        <v>19</v>
      </c>
      <c r="D111" s="127">
        <v>98</v>
      </c>
      <c r="E111" s="128">
        <v>0</v>
      </c>
      <c r="F111" s="129">
        <f>D111*ROUND(E111,2)</f>
        <v>0</v>
      </c>
    </row>
    <row r="112" spans="1:6">
      <c r="E112" s="114"/>
    </row>
    <row r="113" spans="1:6" ht="41.25" customHeight="1">
      <c r="A113" s="2" t="s">
        <v>11</v>
      </c>
      <c r="B113" s="99" t="s">
        <v>48</v>
      </c>
      <c r="C113" s="127" t="s">
        <v>19</v>
      </c>
      <c r="D113" s="127">
        <v>82</v>
      </c>
      <c r="E113" s="128">
        <v>0</v>
      </c>
      <c r="F113" s="129">
        <f>D113*ROUND(E113,2)</f>
        <v>0</v>
      </c>
    </row>
    <row r="114" spans="1:6" ht="17.25" customHeight="1">
      <c r="E114" s="114"/>
    </row>
    <row r="115" spans="1:6" ht="51">
      <c r="A115" s="2" t="s">
        <v>20</v>
      </c>
      <c r="B115" s="99" t="s">
        <v>49</v>
      </c>
      <c r="C115" s="127" t="s">
        <v>50</v>
      </c>
      <c r="D115" s="127">
        <v>22</v>
      </c>
      <c r="E115" s="128">
        <v>0</v>
      </c>
      <c r="F115" s="129">
        <f>D115*ROUND(E115,2)</f>
        <v>0</v>
      </c>
    </row>
    <row r="116" spans="1:6">
      <c r="E116" s="114"/>
    </row>
    <row r="117" spans="1:6" ht="42.75" customHeight="1">
      <c r="A117" s="2" t="s">
        <v>22</v>
      </c>
      <c r="B117" s="99" t="s">
        <v>52</v>
      </c>
      <c r="C117" s="127" t="s">
        <v>3</v>
      </c>
      <c r="D117" s="127">
        <v>1</v>
      </c>
      <c r="E117" s="128">
        <v>0</v>
      </c>
      <c r="F117" s="129">
        <f>D117*ROUND(E117,2)</f>
        <v>0</v>
      </c>
    </row>
    <row r="118" spans="1:6">
      <c r="E118" s="114"/>
    </row>
    <row r="119" spans="1:6" ht="54" customHeight="1">
      <c r="A119" s="2" t="s">
        <v>24</v>
      </c>
      <c r="B119" s="99" t="s">
        <v>53</v>
      </c>
      <c r="C119" s="127" t="s">
        <v>50</v>
      </c>
      <c r="D119" s="127">
        <v>5</v>
      </c>
      <c r="E119" s="128">
        <v>0</v>
      </c>
      <c r="F119" s="129">
        <f>D119*ROUND(E119,2)</f>
        <v>0</v>
      </c>
    </row>
    <row r="120" spans="1:6" s="148" customFormat="1" ht="15" customHeight="1">
      <c r="E120" s="149"/>
    </row>
    <row r="121" spans="1:6" s="148" customFormat="1" ht="51">
      <c r="A121" s="2" t="s">
        <v>25</v>
      </c>
      <c r="B121" s="111" t="s">
        <v>803</v>
      </c>
      <c r="C121" s="105" t="s">
        <v>51</v>
      </c>
      <c r="D121" s="105">
        <v>2</v>
      </c>
      <c r="E121" s="128">
        <v>0</v>
      </c>
      <c r="F121" s="129">
        <f>D121*ROUND(E121,2)</f>
        <v>0</v>
      </c>
    </row>
    <row r="122" spans="1:6" ht="15.6" customHeight="1">
      <c r="A122" s="2"/>
      <c r="B122" s="99"/>
      <c r="C122" s="127"/>
      <c r="D122" s="127"/>
      <c r="E122" s="128"/>
      <c r="F122" s="129"/>
    </row>
    <row r="123" spans="1:6" ht="25.5">
      <c r="A123" s="2" t="s">
        <v>27</v>
      </c>
      <c r="B123" s="99" t="s">
        <v>89</v>
      </c>
      <c r="C123" s="127" t="s">
        <v>90</v>
      </c>
      <c r="D123" s="127">
        <v>10</v>
      </c>
      <c r="E123" s="128">
        <v>0</v>
      </c>
      <c r="F123" s="129">
        <f>D123*ROUND(E123,2)</f>
        <v>0</v>
      </c>
    </row>
    <row r="124" spans="1:6">
      <c r="A124" s="2"/>
      <c r="B124" s="99"/>
      <c r="C124" s="127"/>
      <c r="D124" s="127"/>
      <c r="E124" s="128"/>
      <c r="F124" s="129"/>
    </row>
    <row r="125" spans="1:6" ht="25.5">
      <c r="A125" s="2" t="s">
        <v>28</v>
      </c>
      <c r="B125" s="99" t="s">
        <v>91</v>
      </c>
      <c r="C125" s="127" t="s">
        <v>90</v>
      </c>
      <c r="D125" s="127">
        <v>10</v>
      </c>
      <c r="E125" s="128">
        <v>0</v>
      </c>
      <c r="F125" s="129">
        <f>D125*ROUND(E125,2)</f>
        <v>0</v>
      </c>
    </row>
    <row r="126" spans="1:6">
      <c r="A126" s="2"/>
      <c r="B126" s="99"/>
      <c r="C126" s="127"/>
      <c r="D126" s="127"/>
      <c r="E126" s="128"/>
      <c r="F126" s="129"/>
    </row>
    <row r="127" spans="1:6" ht="51">
      <c r="A127" s="2" t="s">
        <v>30</v>
      </c>
      <c r="B127" s="99" t="s">
        <v>92</v>
      </c>
      <c r="C127" s="127" t="s">
        <v>19</v>
      </c>
      <c r="D127" s="127">
        <v>85.32</v>
      </c>
      <c r="E127" s="128">
        <v>0</v>
      </c>
      <c r="F127" s="129">
        <f>D127*ROUND(E127,2)</f>
        <v>0</v>
      </c>
    </row>
    <row r="128" spans="1:6">
      <c r="A128" s="2"/>
      <c r="B128" s="99"/>
      <c r="C128" s="127"/>
      <c r="D128" s="127"/>
      <c r="E128" s="129"/>
      <c r="F128" s="129"/>
    </row>
    <row r="129" spans="1:6">
      <c r="B129" s="98" t="s">
        <v>54</v>
      </c>
      <c r="F129" s="150">
        <f>SUM(F103:F127)</f>
        <v>0</v>
      </c>
    </row>
    <row r="130" spans="1:6">
      <c r="A130" s="2"/>
      <c r="B130" s="99"/>
      <c r="C130" s="127"/>
      <c r="D130" s="127"/>
      <c r="E130" s="129"/>
      <c r="F130" s="129"/>
    </row>
  </sheetData>
  <sheetProtection algorithmName="SHA-512" hashValue="VT4cgbQ/b9Dis5rU6aPwFKizJS6l1nn7z3BehS4zAxtsk0DmI1Ze1EO2FQNcN0NpyCLEYkAvgrhRKClkDSYj0A==" saltValue="+e3axq/FOV6wEHaPg8eASA==" spinCount="100000" sheet="1" objects="1" scenarios="1"/>
  <mergeCells count="82">
    <mergeCell ref="B94:D94"/>
    <mergeCell ref="B95:D95"/>
    <mergeCell ref="B96:D96"/>
    <mergeCell ref="B97:D97"/>
    <mergeCell ref="B87:F87"/>
    <mergeCell ref="B88:F88"/>
    <mergeCell ref="B89:F89"/>
    <mergeCell ref="B90:F90"/>
    <mergeCell ref="B91:F91"/>
    <mergeCell ref="B93:C93"/>
    <mergeCell ref="B86:F86"/>
    <mergeCell ref="B75:F75"/>
    <mergeCell ref="B76:F76"/>
    <mergeCell ref="B77:F77"/>
    <mergeCell ref="B78:F78"/>
    <mergeCell ref="B79:F79"/>
    <mergeCell ref="B80:F80"/>
    <mergeCell ref="B81:F81"/>
    <mergeCell ref="B82:F82"/>
    <mergeCell ref="B83:F83"/>
    <mergeCell ref="B84:F84"/>
    <mergeCell ref="B85:F85"/>
    <mergeCell ref="B74:F74"/>
    <mergeCell ref="B63:F63"/>
    <mergeCell ref="B64:F64"/>
    <mergeCell ref="B65:F65"/>
    <mergeCell ref="B66:F66"/>
    <mergeCell ref="B67:F67"/>
    <mergeCell ref="B68:F68"/>
    <mergeCell ref="B69:F69"/>
    <mergeCell ref="B70:F70"/>
    <mergeCell ref="B71:F71"/>
    <mergeCell ref="B72:F72"/>
    <mergeCell ref="B73:F73"/>
    <mergeCell ref="B62:F62"/>
    <mergeCell ref="B51:F51"/>
    <mergeCell ref="B52:F52"/>
    <mergeCell ref="B53:F53"/>
    <mergeCell ref="B54:F54"/>
    <mergeCell ref="B55:F55"/>
    <mergeCell ref="B56:F56"/>
    <mergeCell ref="B57:F57"/>
    <mergeCell ref="B58:F58"/>
    <mergeCell ref="B59:F59"/>
    <mergeCell ref="B60:F60"/>
    <mergeCell ref="B61:F61"/>
    <mergeCell ref="B50:F50"/>
    <mergeCell ref="B39:F39"/>
    <mergeCell ref="B40:F40"/>
    <mergeCell ref="B41:F41"/>
    <mergeCell ref="B42:F42"/>
    <mergeCell ref="B43:F43"/>
    <mergeCell ref="B44:F44"/>
    <mergeCell ref="B45:F45"/>
    <mergeCell ref="B46:F46"/>
    <mergeCell ref="B47:F47"/>
    <mergeCell ref="B48:F48"/>
    <mergeCell ref="B49:F49"/>
    <mergeCell ref="B38:F38"/>
    <mergeCell ref="B25:F25"/>
    <mergeCell ref="B26:C26"/>
    <mergeCell ref="B27:F27"/>
    <mergeCell ref="B28:F28"/>
    <mergeCell ref="B30:C30"/>
    <mergeCell ref="B31:D31"/>
    <mergeCell ref="B32:D32"/>
    <mergeCell ref="B33:D33"/>
    <mergeCell ref="B34:D34"/>
    <mergeCell ref="B36:C36"/>
    <mergeCell ref="B37:C37"/>
    <mergeCell ref="B24:F24"/>
    <mergeCell ref="B8:F8"/>
    <mergeCell ref="B9:F9"/>
    <mergeCell ref="B11:C11"/>
    <mergeCell ref="B12:F12"/>
    <mergeCell ref="B13:F13"/>
    <mergeCell ref="B14:F14"/>
    <mergeCell ref="B15:F15"/>
    <mergeCell ref="B16:F16"/>
    <mergeCell ref="B17:F17"/>
    <mergeCell ref="B19:F19"/>
    <mergeCell ref="B23:F23"/>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E6BA1-DEF2-4F47-805B-51D57809C379}">
  <sheetPr codeName="Sheet9">
    <tabColor theme="9" tint="0.59999389629810485"/>
    <pageSetUpPr fitToPage="1"/>
  </sheetPr>
  <dimension ref="A4:F39"/>
  <sheetViews>
    <sheetView view="pageBreakPreview" zoomScaleNormal="100" zoomScaleSheetLayoutView="100" workbookViewId="0">
      <selection activeCell="B8" sqref="B8:F8"/>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5.1406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96</v>
      </c>
    </row>
    <row r="7" spans="2:6" ht="12.6" customHeight="1">
      <c r="B7" s="1125"/>
      <c r="C7" s="1125"/>
      <c r="D7" s="1125"/>
      <c r="E7" s="1125"/>
      <c r="F7" s="1125"/>
    </row>
    <row r="8" spans="2:6" ht="26.1" customHeight="1">
      <c r="B8" s="1171" t="s">
        <v>804</v>
      </c>
      <c r="C8" s="1171"/>
      <c r="D8" s="1171"/>
      <c r="E8" s="1171"/>
      <c r="F8" s="1171"/>
    </row>
    <row r="9" spans="2:6" ht="17.45" customHeight="1">
      <c r="B9" s="1172" t="s">
        <v>805</v>
      </c>
      <c r="C9" s="1172"/>
      <c r="D9" s="1172"/>
      <c r="E9" s="1172"/>
      <c r="F9" s="1172"/>
    </row>
    <row r="10" spans="2:6" ht="28.5" customHeight="1">
      <c r="B10" s="1171" t="s">
        <v>806</v>
      </c>
      <c r="C10" s="1171"/>
      <c r="D10" s="1171"/>
      <c r="E10" s="1171"/>
      <c r="F10" s="1171"/>
    </row>
    <row r="11" spans="2:6" ht="41.45" customHeight="1">
      <c r="B11" s="1171" t="s">
        <v>807</v>
      </c>
      <c r="C11" s="1171"/>
      <c r="D11" s="1171"/>
      <c r="E11" s="1171"/>
      <c r="F11" s="1171"/>
    </row>
    <row r="12" spans="2:6" ht="39.950000000000003" customHeight="1">
      <c r="B12" s="1171" t="s">
        <v>808</v>
      </c>
      <c r="C12" s="1171"/>
      <c r="D12" s="1171"/>
      <c r="E12" s="1171"/>
      <c r="F12" s="1171"/>
    </row>
    <row r="13" spans="2:6" ht="138" customHeight="1">
      <c r="B13" s="151" t="s">
        <v>809</v>
      </c>
      <c r="C13" s="151"/>
      <c r="D13" s="151"/>
      <c r="E13" s="151"/>
      <c r="F13" s="151"/>
    </row>
    <row r="14" spans="2:6" ht="89.45" customHeight="1">
      <c r="B14" s="1172" t="s">
        <v>810</v>
      </c>
      <c r="C14" s="1172"/>
      <c r="D14" s="1172"/>
      <c r="E14" s="1172"/>
      <c r="F14" s="1172"/>
    </row>
    <row r="15" spans="2:6" ht="78.95" customHeight="1">
      <c r="B15" s="1173" t="s">
        <v>811</v>
      </c>
      <c r="C15" s="1173"/>
      <c r="D15" s="1173"/>
      <c r="E15" s="1173"/>
      <c r="F15" s="1173"/>
    </row>
    <row r="16" spans="2:6">
      <c r="B16" s="99"/>
      <c r="C16" s="99"/>
      <c r="D16" s="99"/>
      <c r="E16" s="99"/>
      <c r="F16" s="99"/>
    </row>
    <row r="17" spans="1:6">
      <c r="A17" s="1"/>
      <c r="B17" s="98" t="s">
        <v>96</v>
      </c>
    </row>
    <row r="18" spans="1:6">
      <c r="A18" s="1"/>
      <c r="B18" s="98"/>
    </row>
    <row r="19" spans="1:6">
      <c r="A19" s="1"/>
      <c r="B19" s="107" t="s">
        <v>124</v>
      </c>
      <c r="C19" s="108" t="s">
        <v>125</v>
      </c>
      <c r="D19" s="109" t="s">
        <v>126</v>
      </c>
      <c r="E19" s="110" t="s">
        <v>127</v>
      </c>
      <c r="F19" s="110" t="s">
        <v>128</v>
      </c>
    </row>
    <row r="20" spans="1:6">
      <c r="A20" s="1"/>
      <c r="B20" s="98"/>
    </row>
    <row r="21" spans="1:6" ht="15.75" customHeight="1">
      <c r="A21" s="28" t="s">
        <v>1</v>
      </c>
      <c r="B21" s="26" t="s">
        <v>97</v>
      </c>
      <c r="C21" s="27"/>
      <c r="D21" s="27"/>
      <c r="E21" s="27"/>
      <c r="F21" s="27"/>
    </row>
    <row r="22" spans="1:6" ht="15" customHeight="1">
      <c r="A22" s="27"/>
      <c r="B22" s="31" t="s">
        <v>98</v>
      </c>
      <c r="C22" s="127" t="s">
        <v>50</v>
      </c>
      <c r="D22" s="127">
        <v>90.5</v>
      </c>
      <c r="E22" s="128">
        <v>0</v>
      </c>
      <c r="F22" s="129">
        <f>D22*ROUND(E22,2)</f>
        <v>0</v>
      </c>
    </row>
    <row r="23" spans="1:6" ht="25.5">
      <c r="A23" s="27"/>
      <c r="B23" s="31" t="s">
        <v>101</v>
      </c>
      <c r="C23" s="30" t="s">
        <v>50</v>
      </c>
      <c r="D23" s="127">
        <v>89.1</v>
      </c>
      <c r="E23" s="128">
        <v>0</v>
      </c>
      <c r="F23" s="129">
        <f>D23*ROUND(E23,2)</f>
        <v>0</v>
      </c>
    </row>
    <row r="24" spans="1:6" ht="28.5" customHeight="1">
      <c r="A24" s="27"/>
      <c r="B24" s="31" t="s">
        <v>102</v>
      </c>
      <c r="C24" s="30" t="s">
        <v>50</v>
      </c>
      <c r="D24" s="127">
        <v>70</v>
      </c>
      <c r="E24" s="128">
        <v>0</v>
      </c>
      <c r="F24" s="129">
        <f>D24*ROUND(E24,2)</f>
        <v>0</v>
      </c>
    </row>
    <row r="25" spans="1:6" ht="25.5">
      <c r="A25" s="27"/>
      <c r="B25" s="31" t="s">
        <v>103</v>
      </c>
      <c r="C25" s="30" t="s">
        <v>19</v>
      </c>
      <c r="D25" s="127">
        <v>85.32</v>
      </c>
      <c r="E25" s="128">
        <v>0</v>
      </c>
      <c r="F25" s="129">
        <f>D25*ROUND(E25,2)</f>
        <v>0</v>
      </c>
    </row>
    <row r="26" spans="1:6" ht="25.5">
      <c r="A26" s="27"/>
      <c r="B26" s="31" t="s">
        <v>812</v>
      </c>
      <c r="C26" s="30" t="s">
        <v>19</v>
      </c>
      <c r="D26" s="127">
        <v>240.5</v>
      </c>
      <c r="E26" s="128">
        <v>0</v>
      </c>
      <c r="F26" s="129">
        <f>D26*ROUND(E26,2)</f>
        <v>0</v>
      </c>
    </row>
    <row r="27" spans="1:6">
      <c r="E27" s="114"/>
    </row>
    <row r="28" spans="1:6" ht="25.5">
      <c r="A28" s="27"/>
      <c r="B28" s="31" t="s">
        <v>100</v>
      </c>
      <c r="C28" s="30" t="s">
        <v>99</v>
      </c>
      <c r="D28" s="127">
        <v>2</v>
      </c>
      <c r="E28" s="29">
        <v>0</v>
      </c>
      <c r="F28" s="129">
        <f>D28*ROUND(E28,2)</f>
        <v>0</v>
      </c>
    </row>
    <row r="29" spans="1:6">
      <c r="E29" s="114"/>
    </row>
    <row r="30" spans="1:6" ht="16.5" customHeight="1">
      <c r="B30" s="31" t="s">
        <v>813</v>
      </c>
      <c r="C30" s="30" t="s">
        <v>50</v>
      </c>
      <c r="D30" s="127">
        <v>24</v>
      </c>
      <c r="E30" s="128">
        <v>0</v>
      </c>
      <c r="F30" s="129">
        <f>D30*ROUND(E30,2)</f>
        <v>0</v>
      </c>
    </row>
    <row r="31" spans="1:6" s="148" customFormat="1" ht="15" customHeight="1">
      <c r="A31" s="2"/>
      <c r="B31" s="111"/>
      <c r="C31" s="105"/>
      <c r="D31" s="105"/>
      <c r="E31" s="128"/>
      <c r="F31" s="129"/>
    </row>
    <row r="32" spans="1:6" s="148" customFormat="1" ht="25.5">
      <c r="A32" s="2" t="s">
        <v>4</v>
      </c>
      <c r="B32" s="111" t="s">
        <v>814</v>
      </c>
      <c r="C32" s="105" t="s">
        <v>51</v>
      </c>
      <c r="D32" s="105">
        <v>2</v>
      </c>
      <c r="E32" s="128">
        <v>0</v>
      </c>
      <c r="F32" s="129">
        <f>D32*ROUND(E32,2)</f>
        <v>0</v>
      </c>
    </row>
    <row r="33" spans="1:6" s="148" customFormat="1" ht="15" customHeight="1">
      <c r="A33" s="2"/>
      <c r="B33" s="111"/>
      <c r="C33" s="105"/>
      <c r="D33" s="105"/>
      <c r="E33" s="128"/>
      <c r="F33" s="129"/>
    </row>
    <row r="34" spans="1:6" s="148" customFormat="1" ht="25.5">
      <c r="A34" s="2" t="s">
        <v>5</v>
      </c>
      <c r="B34" s="111" t="s">
        <v>815</v>
      </c>
      <c r="C34" s="105" t="s">
        <v>51</v>
      </c>
      <c r="D34" s="105">
        <v>8</v>
      </c>
      <c r="E34" s="128">
        <v>0</v>
      </c>
      <c r="F34" s="129">
        <f>D34*ROUND(E34,2)</f>
        <v>0</v>
      </c>
    </row>
    <row r="35" spans="1:6" s="148" customFormat="1" ht="15" customHeight="1">
      <c r="A35" s="2"/>
      <c r="B35" s="111"/>
      <c r="C35" s="105"/>
      <c r="D35" s="105"/>
      <c r="E35" s="128"/>
      <c r="F35" s="129"/>
    </row>
    <row r="36" spans="1:6" s="148" customFormat="1" ht="25.5">
      <c r="A36" s="2" t="s">
        <v>7</v>
      </c>
      <c r="B36" s="111" t="s">
        <v>816</v>
      </c>
      <c r="C36" s="105" t="s">
        <v>51</v>
      </c>
      <c r="D36" s="105">
        <v>1</v>
      </c>
      <c r="E36" s="128">
        <v>0</v>
      </c>
      <c r="F36" s="129">
        <f>D36*ROUND(E36,2)</f>
        <v>0</v>
      </c>
    </row>
    <row r="37" spans="1:6" ht="15.75" customHeight="1"/>
    <row r="38" spans="1:6" ht="17.25" customHeight="1">
      <c r="B38" s="98" t="s">
        <v>104</v>
      </c>
      <c r="F38" s="150">
        <f>SUM(F22:F36)</f>
        <v>0</v>
      </c>
    </row>
    <row r="39" spans="1:6">
      <c r="A39" s="2"/>
      <c r="B39" s="99"/>
      <c r="C39" s="127"/>
      <c r="D39" s="127"/>
      <c r="E39" s="129"/>
      <c r="F39" s="129"/>
    </row>
  </sheetData>
  <sheetProtection algorithmName="SHA-512" hashValue="6TH2Hbyl61EEYtcEXcgLvhzsH5MO1bE6v24CYODsJk0VhTIzbIRjR0N6sKLklwCJFXN8r7pA8EThxnVqt11nPQ==" saltValue="k81yn26D/wma8gjDRSiOyQ==" spinCount="100000" sheet="1" objects="1" scenarios="1"/>
  <mergeCells count="8">
    <mergeCell ref="B12:F12"/>
    <mergeCell ref="B14:F14"/>
    <mergeCell ref="B15:F15"/>
    <mergeCell ref="B7:F7"/>
    <mergeCell ref="B8:F8"/>
    <mergeCell ref="B9:F9"/>
    <mergeCell ref="B10:F10"/>
    <mergeCell ref="B11:F11"/>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CF934-F694-4A6A-950C-3139F4E89D89}">
  <sheetPr codeName="Sheet10">
    <tabColor theme="9" tint="0.59999389629810485"/>
    <pageSetUpPr fitToPage="1"/>
  </sheetPr>
  <dimension ref="A4:G99"/>
  <sheetViews>
    <sheetView view="pageBreakPreview" topLeftCell="A70" zoomScaleNormal="100" zoomScaleSheetLayoutView="100" workbookViewId="0">
      <selection activeCell="B94" sqref="B94"/>
    </sheetView>
  </sheetViews>
  <sheetFormatPr defaultColWidth="8.7109375" defaultRowHeight="15"/>
  <cols>
    <col min="1" max="1" width="8.7109375" style="139" customWidth="1"/>
    <col min="2" max="2" width="49.42578125" style="97" customWidth="1"/>
    <col min="3" max="3" width="9.42578125" style="97" customWidth="1"/>
    <col min="4" max="4" width="8.7109375" style="97"/>
    <col min="5" max="5" width="12.7109375" style="97" customWidth="1"/>
    <col min="6" max="6" width="14.8554687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56</v>
      </c>
    </row>
    <row r="8" spans="2:6" ht="227.1" customHeight="1">
      <c r="B8" s="1125" t="s">
        <v>55</v>
      </c>
      <c r="C8" s="1125"/>
      <c r="D8" s="1125"/>
      <c r="E8" s="1125"/>
      <c r="F8" s="1125"/>
    </row>
    <row r="9" spans="2:6" ht="14.1" customHeight="1"/>
    <row r="10" spans="2:6" ht="14.1" customHeight="1">
      <c r="B10" s="1175" t="s">
        <v>592</v>
      </c>
      <c r="C10" s="1175"/>
    </row>
    <row r="11" spans="2:6" ht="14.1" customHeight="1">
      <c r="B11" s="152"/>
      <c r="C11" s="153"/>
    </row>
    <row r="12" spans="2:6" ht="26.1" customHeight="1">
      <c r="B12" s="1176" t="s">
        <v>593</v>
      </c>
      <c r="C12" s="1176"/>
      <c r="D12" s="1176"/>
      <c r="E12" s="1176"/>
      <c r="F12" s="1176"/>
    </row>
    <row r="13" spans="2:6" ht="14.1" customHeight="1">
      <c r="B13" s="1177"/>
      <c r="C13" s="1177"/>
    </row>
    <row r="14" spans="2:6" ht="14.1" customHeight="1">
      <c r="B14" s="1178" t="s">
        <v>595</v>
      </c>
      <c r="C14" s="1178"/>
      <c r="D14" s="1178"/>
      <c r="E14" s="1178"/>
      <c r="F14" s="1178"/>
    </row>
    <row r="15" spans="2:6" ht="153" customHeight="1">
      <c r="B15" s="1174" t="s">
        <v>817</v>
      </c>
      <c r="C15" s="1174"/>
      <c r="D15" s="1174"/>
      <c r="E15" s="1174"/>
      <c r="F15" s="1174"/>
    </row>
    <row r="16" spans="2:6" ht="27.6" customHeight="1">
      <c r="B16" s="1174" t="s">
        <v>818</v>
      </c>
      <c r="C16" s="1174"/>
      <c r="D16" s="1174"/>
      <c r="E16" s="1174"/>
      <c r="F16" s="1174"/>
    </row>
    <row r="17" spans="2:6" ht="37.5" customHeight="1">
      <c r="B17" s="1174" t="s">
        <v>819</v>
      </c>
      <c r="C17" s="1174"/>
      <c r="D17" s="1174"/>
      <c r="E17" s="1174"/>
      <c r="F17" s="1174"/>
    </row>
    <row r="18" spans="2:6" ht="42" customHeight="1">
      <c r="B18" s="1174" t="s">
        <v>820</v>
      </c>
      <c r="C18" s="1174"/>
      <c r="D18" s="1174"/>
      <c r="E18" s="1174"/>
      <c r="F18" s="1174"/>
    </row>
    <row r="19" spans="2:6" ht="27.6" customHeight="1">
      <c r="B19" s="1174" t="s">
        <v>821</v>
      </c>
      <c r="C19" s="1174"/>
      <c r="D19" s="1174"/>
      <c r="E19" s="1174"/>
      <c r="F19" s="1174"/>
    </row>
    <row r="20" spans="2:6" ht="51.6" customHeight="1">
      <c r="B20" s="1174" t="s">
        <v>822</v>
      </c>
      <c r="C20" s="1174"/>
      <c r="D20" s="1174"/>
      <c r="E20" s="1174"/>
      <c r="F20" s="1174"/>
    </row>
    <row r="21" spans="2:6" ht="27.6" customHeight="1">
      <c r="B21" s="1174" t="s">
        <v>823</v>
      </c>
      <c r="C21" s="1174"/>
      <c r="D21" s="1174"/>
      <c r="E21" s="1174"/>
      <c r="F21" s="1174"/>
    </row>
    <row r="22" spans="2:6" ht="14.1" customHeight="1">
      <c r="B22" s="1180"/>
      <c r="C22" s="1180"/>
    </row>
    <row r="23" spans="2:6" ht="25.5" customHeight="1">
      <c r="B23" s="1174" t="s">
        <v>598</v>
      </c>
      <c r="C23" s="1174"/>
      <c r="D23" s="1174"/>
      <c r="E23" s="1174"/>
      <c r="F23" s="1174"/>
    </row>
    <row r="24" spans="2:6" ht="14.45" customHeight="1">
      <c r="B24" s="1174" t="s">
        <v>824</v>
      </c>
      <c r="C24" s="1174"/>
      <c r="D24" s="1174"/>
      <c r="E24" s="1174"/>
      <c r="F24" s="1174"/>
    </row>
    <row r="25" spans="2:6" ht="14.1" customHeight="1">
      <c r="B25" s="1180" t="s">
        <v>825</v>
      </c>
      <c r="C25" s="1180"/>
    </row>
    <row r="26" spans="2:6" ht="14.1" customHeight="1">
      <c r="B26" s="154"/>
      <c r="C26" s="155"/>
    </row>
    <row r="27" spans="2:6" ht="14.1" customHeight="1">
      <c r="B27" s="1181" t="s">
        <v>600</v>
      </c>
      <c r="C27" s="1181"/>
    </row>
    <row r="28" spans="2:6" ht="51.6" customHeight="1">
      <c r="B28" s="1174" t="s">
        <v>826</v>
      </c>
      <c r="C28" s="1174"/>
      <c r="D28" s="1174"/>
      <c r="E28" s="1174"/>
      <c r="F28" s="1174"/>
    </row>
    <row r="29" spans="2:6" ht="27" customHeight="1">
      <c r="B29" s="1174" t="s">
        <v>602</v>
      </c>
      <c r="C29" s="1174"/>
      <c r="D29" s="1174"/>
      <c r="E29" s="1174"/>
      <c r="F29" s="1174"/>
    </row>
    <row r="30" spans="2:6" ht="14.1" customHeight="1">
      <c r="B30" s="154"/>
      <c r="C30" s="153"/>
    </row>
    <row r="31" spans="2:6" ht="27" customHeight="1">
      <c r="B31" s="1174" t="s">
        <v>603</v>
      </c>
      <c r="C31" s="1174"/>
      <c r="D31" s="1174"/>
      <c r="E31" s="1174"/>
      <c r="F31" s="1174"/>
    </row>
    <row r="32" spans="2:6" ht="17.100000000000001" customHeight="1">
      <c r="B32" s="1174" t="s">
        <v>827</v>
      </c>
      <c r="C32" s="1174"/>
      <c r="D32" s="1174"/>
      <c r="E32" s="1174"/>
      <c r="F32" s="1174"/>
    </row>
    <row r="33" spans="2:7" ht="14.1" customHeight="1"/>
    <row r="34" spans="2:7" ht="14.1" customHeight="1" thickBot="1">
      <c r="B34" s="1179" t="s">
        <v>609</v>
      </c>
      <c r="C34" s="1179"/>
    </row>
    <row r="35" spans="2:7" ht="203.1" customHeight="1">
      <c r="B35" s="1174" t="s">
        <v>610</v>
      </c>
      <c r="C35" s="1174"/>
      <c r="D35" s="1174"/>
      <c r="E35" s="1174"/>
      <c r="F35" s="1174"/>
    </row>
    <row r="36" spans="2:7" ht="14.1" customHeight="1"/>
    <row r="37" spans="2:7" ht="117.6" customHeight="1">
      <c r="B37" s="1180" t="s">
        <v>613</v>
      </c>
      <c r="C37" s="1180"/>
      <c r="D37" s="1180"/>
      <c r="E37" s="1180"/>
      <c r="F37" s="1180"/>
    </row>
    <row r="38" spans="2:7" ht="27.6" customHeight="1">
      <c r="B38" s="1180" t="s">
        <v>614</v>
      </c>
      <c r="C38" s="1180"/>
      <c r="D38" s="1180"/>
      <c r="E38" s="1180"/>
      <c r="F38" s="1180"/>
    </row>
    <row r="39" spans="2:7" ht="14.1" customHeight="1"/>
    <row r="40" spans="2:7" ht="14.1" customHeight="1" thickBot="1">
      <c r="B40" s="1182" t="s">
        <v>618</v>
      </c>
      <c r="C40" s="1182"/>
      <c r="D40" s="156"/>
      <c r="E40" s="157"/>
      <c r="F40" s="158"/>
    </row>
    <row r="41" spans="2:7" ht="102.6" customHeight="1">
      <c r="B41" s="1174" t="s">
        <v>828</v>
      </c>
      <c r="C41" s="1174"/>
      <c r="D41" s="1174"/>
      <c r="E41" s="1174"/>
      <c r="F41" s="1174"/>
    </row>
    <row r="42" spans="2:7" ht="14.1" customHeight="1">
      <c r="B42" s="1180"/>
      <c r="C42" s="1180"/>
      <c r="D42" s="156"/>
      <c r="E42" s="157"/>
      <c r="F42" s="158"/>
    </row>
    <row r="43" spans="2:7" ht="14.1" customHeight="1">
      <c r="B43" s="1181" t="s">
        <v>829</v>
      </c>
      <c r="C43" s="1181"/>
      <c r="D43" s="156"/>
      <c r="E43" s="157"/>
      <c r="F43" s="158"/>
    </row>
    <row r="44" spans="2:7" ht="14.1" customHeight="1">
      <c r="B44" s="1181" t="s">
        <v>830</v>
      </c>
      <c r="C44" s="1181"/>
      <c r="D44" s="156"/>
      <c r="E44" s="157"/>
      <c r="F44" s="158"/>
    </row>
    <row r="45" spans="2:7" ht="66.599999999999994" customHeight="1">
      <c r="B45" s="1174" t="s">
        <v>831</v>
      </c>
      <c r="C45" s="1174"/>
      <c r="D45" s="1174"/>
      <c r="E45" s="1174"/>
      <c r="F45" s="1174"/>
    </row>
    <row r="46" spans="2:7" ht="78.95" customHeight="1">
      <c r="B46" s="1174" t="s">
        <v>832</v>
      </c>
      <c r="C46" s="1174"/>
      <c r="D46" s="1174"/>
      <c r="E46" s="1174"/>
      <c r="F46" s="1174"/>
    </row>
    <row r="47" spans="2:7" ht="27" customHeight="1">
      <c r="B47" s="1174" t="s">
        <v>833</v>
      </c>
      <c r="C47" s="1174"/>
      <c r="D47" s="1174"/>
      <c r="E47" s="1174"/>
      <c r="F47" s="1174"/>
      <c r="G47" s="159"/>
    </row>
    <row r="48" spans="2:7" ht="28.5" customHeight="1">
      <c r="B48" s="1174" t="s">
        <v>834</v>
      </c>
      <c r="C48" s="1174"/>
      <c r="D48" s="1174"/>
      <c r="E48" s="1174"/>
      <c r="F48" s="1174"/>
      <c r="G48" s="159"/>
    </row>
    <row r="49" spans="1:7" ht="27.6" customHeight="1">
      <c r="B49" s="1174" t="s">
        <v>835</v>
      </c>
      <c r="C49" s="1174"/>
      <c r="D49" s="1174"/>
      <c r="E49" s="1174"/>
      <c r="F49" s="1174"/>
      <c r="G49" s="159"/>
    </row>
    <row r="50" spans="1:7" ht="14.1" customHeight="1">
      <c r="B50" s="1181" t="s">
        <v>836</v>
      </c>
      <c r="C50" s="1181"/>
      <c r="D50" s="156"/>
      <c r="E50" s="157"/>
      <c r="F50" s="158"/>
      <c r="G50" s="159"/>
    </row>
    <row r="51" spans="1:7" ht="14.1" customHeight="1">
      <c r="B51" s="1174" t="s">
        <v>837</v>
      </c>
      <c r="C51" s="1174"/>
      <c r="D51" s="1174"/>
      <c r="E51" s="1174"/>
      <c r="F51" s="158"/>
      <c r="G51" s="159"/>
    </row>
    <row r="52" spans="1:7" ht="39" customHeight="1">
      <c r="B52" s="1174" t="s">
        <v>838</v>
      </c>
      <c r="C52" s="1174"/>
      <c r="D52" s="1174"/>
      <c r="E52" s="1174"/>
      <c r="F52" s="1174"/>
      <c r="G52" s="159"/>
    </row>
    <row r="53" spans="1:7" ht="26.45" customHeight="1">
      <c r="B53" s="1174" t="s">
        <v>839</v>
      </c>
      <c r="C53" s="1174"/>
      <c r="D53" s="1174"/>
      <c r="E53" s="1174"/>
      <c r="F53" s="1174"/>
      <c r="G53" s="159"/>
    </row>
    <row r="54" spans="1:7" ht="14.1" customHeight="1">
      <c r="B54" s="147"/>
      <c r="C54" s="147"/>
      <c r="D54" s="156"/>
      <c r="E54" s="157"/>
      <c r="F54" s="158"/>
      <c r="G54" s="159"/>
    </row>
    <row r="55" spans="1:7" ht="14.1" customHeight="1">
      <c r="B55" s="1186" t="s">
        <v>840</v>
      </c>
      <c r="C55" s="1186"/>
      <c r="D55" s="156"/>
      <c r="E55" s="157"/>
      <c r="F55" s="158"/>
      <c r="G55" s="159"/>
    </row>
    <row r="56" spans="1:7" ht="14.1" customHeight="1">
      <c r="B56" s="1183" t="s">
        <v>841</v>
      </c>
      <c r="C56" s="1183"/>
      <c r="D56" s="156"/>
      <c r="E56" s="157"/>
      <c r="F56" s="158"/>
      <c r="G56" s="159"/>
    </row>
    <row r="57" spans="1:7" ht="171" customHeight="1">
      <c r="B57" s="1184"/>
      <c r="C57" s="1184"/>
      <c r="D57" s="1184"/>
      <c r="E57" s="1184"/>
      <c r="F57" s="1184"/>
      <c r="G57" s="1184"/>
    </row>
    <row r="58" spans="1:7" ht="14.1" customHeight="1"/>
    <row r="59" spans="1:7">
      <c r="A59" s="160"/>
      <c r="B59" s="98" t="s">
        <v>56</v>
      </c>
    </row>
    <row r="60" spans="1:7">
      <c r="A60" s="160"/>
      <c r="B60" s="98"/>
    </row>
    <row r="61" spans="1:7" ht="14.45" customHeight="1">
      <c r="A61" s="160"/>
      <c r="B61" s="107" t="s">
        <v>124</v>
      </c>
      <c r="C61" s="108" t="s">
        <v>125</v>
      </c>
      <c r="D61" s="109" t="s">
        <v>126</v>
      </c>
      <c r="E61" s="110" t="s">
        <v>127</v>
      </c>
      <c r="F61" s="110" t="s">
        <v>128</v>
      </c>
    </row>
    <row r="62" spans="1:7" s="100" customFormat="1" ht="12.75">
      <c r="A62" s="161"/>
      <c r="B62" s="120"/>
    </row>
    <row r="63" spans="1:7" s="100" customFormat="1" ht="14.1" customHeight="1">
      <c r="A63" s="102"/>
    </row>
    <row r="64" spans="1:7" s="100" customFormat="1" ht="14.1" customHeight="1">
      <c r="A64" s="102" t="s">
        <v>1</v>
      </c>
      <c r="B64" s="162" t="s">
        <v>842</v>
      </c>
      <c r="C64" s="127" t="s">
        <v>50</v>
      </c>
      <c r="D64" s="127">
        <v>10</v>
      </c>
      <c r="E64" s="163">
        <v>0</v>
      </c>
      <c r="F64" s="129">
        <f>D64*ROUND(E64,2)</f>
        <v>0</v>
      </c>
    </row>
    <row r="65" spans="1:6" s="100" customFormat="1" ht="14.1" customHeight="1">
      <c r="A65" s="102"/>
      <c r="E65" s="130"/>
    </row>
    <row r="66" spans="1:6" s="100" customFormat="1" ht="29.45" customHeight="1">
      <c r="A66" s="102" t="s">
        <v>4</v>
      </c>
      <c r="B66" s="164" t="s">
        <v>843</v>
      </c>
      <c r="C66" s="127" t="s">
        <v>19</v>
      </c>
      <c r="D66" s="127">
        <v>5</v>
      </c>
      <c r="E66" s="163">
        <v>0</v>
      </c>
      <c r="F66" s="129">
        <f>D66*ROUND(E66,2)</f>
        <v>0</v>
      </c>
    </row>
    <row r="67" spans="1:6" s="100" customFormat="1" ht="14.1" customHeight="1">
      <c r="A67" s="102"/>
      <c r="E67" s="130"/>
    </row>
    <row r="68" spans="1:6" s="100" customFormat="1" ht="38.1" customHeight="1">
      <c r="A68" s="102" t="s">
        <v>5</v>
      </c>
      <c r="B68" s="103" t="s">
        <v>844</v>
      </c>
      <c r="C68" s="127" t="s">
        <v>16</v>
      </c>
      <c r="D68" s="165">
        <v>1</v>
      </c>
      <c r="E68" s="163">
        <v>0</v>
      </c>
      <c r="F68" s="129">
        <f>D68*ROUND(E68,2)</f>
        <v>0</v>
      </c>
    </row>
    <row r="69" spans="1:6" s="100" customFormat="1" ht="14.1" customHeight="1">
      <c r="A69" s="102"/>
      <c r="E69" s="130"/>
    </row>
    <row r="70" spans="1:6" s="100" customFormat="1" ht="65.099999999999994" customHeight="1">
      <c r="A70" s="102" t="s">
        <v>7</v>
      </c>
      <c r="B70" s="166" t="s">
        <v>845</v>
      </c>
      <c r="C70" s="127" t="s">
        <v>19</v>
      </c>
      <c r="D70" s="127">
        <v>5</v>
      </c>
      <c r="E70" s="163">
        <v>0</v>
      </c>
      <c r="F70" s="129">
        <f>D70*ROUND(E70,2)</f>
        <v>0</v>
      </c>
    </row>
    <row r="71" spans="1:6" s="100" customFormat="1" ht="14.1" customHeight="1">
      <c r="A71" s="102"/>
      <c r="E71" s="130"/>
    </row>
    <row r="72" spans="1:6" s="100" customFormat="1" ht="38.25">
      <c r="A72" s="102" t="s">
        <v>9</v>
      </c>
      <c r="B72" s="167" t="s">
        <v>846</v>
      </c>
      <c r="C72" s="127" t="s">
        <v>16</v>
      </c>
      <c r="D72" s="1043">
        <v>3.75</v>
      </c>
      <c r="E72" s="163">
        <v>0</v>
      </c>
      <c r="F72" s="129">
        <f>D72*ROUND(E72,2)</f>
        <v>0</v>
      </c>
    </row>
    <row r="73" spans="1:6" s="100" customFormat="1" ht="14.1" customHeight="1">
      <c r="A73" s="102"/>
      <c r="E73" s="130"/>
    </row>
    <row r="74" spans="1:6" s="100" customFormat="1" ht="38.25">
      <c r="A74" s="102" t="s">
        <v>11</v>
      </c>
      <c r="B74" s="167" t="s">
        <v>847</v>
      </c>
      <c r="C74" s="127" t="s">
        <v>16</v>
      </c>
      <c r="D74" s="1043">
        <v>33.75</v>
      </c>
      <c r="E74" s="163">
        <v>0</v>
      </c>
      <c r="F74" s="129">
        <f>D74*ROUND(E74,2)</f>
        <v>0</v>
      </c>
    </row>
    <row r="75" spans="1:6" s="100" customFormat="1" ht="14.1" customHeight="1">
      <c r="A75" s="102"/>
      <c r="E75" s="130"/>
    </row>
    <row r="76" spans="1:6" s="100" customFormat="1" ht="29.45" customHeight="1">
      <c r="A76" s="102" t="s">
        <v>20</v>
      </c>
      <c r="B76" s="164" t="s">
        <v>848</v>
      </c>
      <c r="C76" s="127" t="s">
        <v>16</v>
      </c>
      <c r="D76" s="1043">
        <v>37.5</v>
      </c>
      <c r="E76" s="163">
        <v>0</v>
      </c>
      <c r="F76" s="129">
        <f>D76*ROUND(E76,2)</f>
        <v>0</v>
      </c>
    </row>
    <row r="77" spans="1:6" s="100" customFormat="1" ht="14.1" customHeight="1">
      <c r="A77" s="102"/>
      <c r="E77" s="130"/>
    </row>
    <row r="78" spans="1:6" s="100" customFormat="1" ht="25.5">
      <c r="A78" s="102" t="s">
        <v>22</v>
      </c>
      <c r="B78" s="167" t="s">
        <v>849</v>
      </c>
      <c r="C78" s="127" t="s">
        <v>16</v>
      </c>
      <c r="D78" s="127">
        <v>1.25</v>
      </c>
      <c r="E78" s="163">
        <v>0</v>
      </c>
      <c r="F78" s="129">
        <f>D78*ROUND(E78,2)</f>
        <v>0</v>
      </c>
    </row>
    <row r="79" spans="1:6" s="100" customFormat="1" ht="14.1" customHeight="1">
      <c r="A79" s="102"/>
      <c r="E79" s="130"/>
    </row>
    <row r="80" spans="1:6" ht="51">
      <c r="A80" s="168" t="s">
        <v>24</v>
      </c>
      <c r="B80" s="99" t="s">
        <v>850</v>
      </c>
      <c r="C80" s="127"/>
      <c r="D80" s="127"/>
      <c r="E80" s="128"/>
      <c r="F80" s="129"/>
    </row>
    <row r="81" spans="1:6">
      <c r="B81" s="99" t="s">
        <v>57</v>
      </c>
      <c r="C81" s="127" t="s">
        <v>50</v>
      </c>
      <c r="D81" s="1069">
        <v>9</v>
      </c>
      <c r="E81" s="128">
        <v>0</v>
      </c>
      <c r="F81" s="129">
        <f>D81*ROUND(E81,2)</f>
        <v>0</v>
      </c>
    </row>
    <row r="82" spans="1:6">
      <c r="B82" s="99" t="s">
        <v>58</v>
      </c>
      <c r="C82" s="127" t="s">
        <v>50</v>
      </c>
      <c r="D82" s="1069">
        <v>4</v>
      </c>
      <c r="E82" s="128">
        <v>0</v>
      </c>
      <c r="F82" s="129">
        <f>D82*ROUND(E82,2)</f>
        <v>0</v>
      </c>
    </row>
    <row r="83" spans="1:6">
      <c r="B83" s="1048" t="s">
        <v>1763</v>
      </c>
      <c r="C83" s="1070" t="s">
        <v>50</v>
      </c>
      <c r="D83" s="1070">
        <v>50</v>
      </c>
      <c r="E83" s="1044">
        <v>0</v>
      </c>
      <c r="F83" s="1045">
        <f>D83*ROUND(E83,2)</f>
        <v>0</v>
      </c>
    </row>
    <row r="84" spans="1:6" ht="15.75" customHeight="1">
      <c r="B84" s="1048" t="s">
        <v>1764</v>
      </c>
      <c r="C84" s="1070" t="s">
        <v>50</v>
      </c>
      <c r="D84" s="1070">
        <v>2</v>
      </c>
      <c r="E84" s="1044">
        <v>0</v>
      </c>
      <c r="F84" s="1045">
        <f>D84*ROUND(E84,2)</f>
        <v>0</v>
      </c>
    </row>
    <row r="85" spans="1:6" ht="15" customHeight="1">
      <c r="E85" s="114"/>
    </row>
    <row r="86" spans="1:6" ht="63.75">
      <c r="A86" s="168" t="s">
        <v>25</v>
      </c>
      <c r="B86" s="99" t="s">
        <v>851</v>
      </c>
      <c r="C86" s="127"/>
      <c r="D86" s="127"/>
      <c r="E86" s="128"/>
      <c r="F86" s="129"/>
    </row>
    <row r="87" spans="1:6" ht="15.75" customHeight="1">
      <c r="B87" s="99" t="s">
        <v>57</v>
      </c>
      <c r="C87" s="127" t="s">
        <v>50</v>
      </c>
      <c r="D87" s="105">
        <v>84</v>
      </c>
      <c r="E87" s="128">
        <v>0</v>
      </c>
      <c r="F87" s="129">
        <f>D87*ROUND(E87,2)</f>
        <v>0</v>
      </c>
    </row>
    <row r="88" spans="1:6">
      <c r="B88" s="99"/>
      <c r="C88" s="127"/>
      <c r="D88" s="127"/>
      <c r="E88" s="128"/>
      <c r="F88" s="129"/>
    </row>
    <row r="89" spans="1:6" ht="27" customHeight="1">
      <c r="A89" s="168" t="s">
        <v>27</v>
      </c>
      <c r="B89" s="99" t="s">
        <v>60</v>
      </c>
      <c r="C89" s="127"/>
      <c r="D89" s="127"/>
      <c r="E89" s="128"/>
      <c r="F89" s="129"/>
    </row>
    <row r="90" spans="1:6">
      <c r="B90" s="99" t="s">
        <v>59</v>
      </c>
      <c r="C90" s="127" t="s">
        <v>51</v>
      </c>
      <c r="D90" s="1043">
        <v>2</v>
      </c>
      <c r="E90" s="128">
        <v>0</v>
      </c>
      <c r="F90" s="129">
        <f>D90*ROUND(E90,2)</f>
        <v>0</v>
      </c>
    </row>
    <row r="91" spans="1:6" ht="17.25" customHeight="1">
      <c r="B91" s="99"/>
      <c r="C91" s="127"/>
      <c r="D91" s="127"/>
      <c r="E91" s="128"/>
      <c r="F91" s="129"/>
    </row>
    <row r="92" spans="1:6" ht="17.25" customHeight="1">
      <c r="A92" s="139" t="s">
        <v>28</v>
      </c>
      <c r="B92" s="99" t="s">
        <v>852</v>
      </c>
      <c r="C92" s="127" t="s">
        <v>50</v>
      </c>
      <c r="D92" s="127">
        <v>43</v>
      </c>
      <c r="E92" s="163">
        <v>0</v>
      </c>
      <c r="F92" s="129">
        <f>D92*ROUND(E92,2)</f>
        <v>0</v>
      </c>
    </row>
    <row r="93" spans="1:6" ht="17.25" customHeight="1">
      <c r="B93" s="99"/>
      <c r="C93" s="127"/>
      <c r="D93" s="127"/>
      <c r="E93" s="163"/>
      <c r="F93" s="129"/>
    </row>
    <row r="94" spans="1:6" ht="38.25">
      <c r="A94" s="1057" t="s">
        <v>30</v>
      </c>
      <c r="B94" s="1048" t="s">
        <v>1766</v>
      </c>
      <c r="C94" s="1070"/>
      <c r="D94" s="1070"/>
      <c r="E94" s="1056"/>
      <c r="F94" s="1058"/>
    </row>
    <row r="95" spans="1:6">
      <c r="A95" s="1059"/>
      <c r="B95" s="1048" t="s">
        <v>1765</v>
      </c>
      <c r="C95" s="1070" t="s">
        <v>51</v>
      </c>
      <c r="D95" s="1070">
        <v>2</v>
      </c>
      <c r="E95" s="1060">
        <v>0</v>
      </c>
      <c r="F95" s="1045">
        <f>D95*ROUND(E95,2)</f>
        <v>0</v>
      </c>
    </row>
    <row r="96" spans="1:6" ht="17.25" customHeight="1">
      <c r="B96" s="99"/>
      <c r="C96" s="127"/>
      <c r="D96" s="127"/>
      <c r="E96" s="129"/>
      <c r="F96" s="129"/>
    </row>
    <row r="97" spans="2:6" ht="27" customHeight="1">
      <c r="B97" s="1185" t="s">
        <v>63</v>
      </c>
      <c r="C97" s="1185"/>
      <c r="D97" s="1185"/>
      <c r="E97" s="1185"/>
      <c r="F97" s="1185"/>
    </row>
    <row r="99" spans="2:6" ht="16.5" customHeight="1">
      <c r="B99" s="98" t="s">
        <v>62</v>
      </c>
      <c r="F99" s="1061">
        <f>SUM(F63:F95)</f>
        <v>0</v>
      </c>
    </row>
  </sheetData>
  <sheetProtection algorithmName="SHA-512" hashValue="EnfqPhE/B06zWardAIYoWN4FZ8Ukqi+aWVzS2FnFYuMN2A+IxN2VDO1PVd4NzLLpekihN2QeZRsg90ufS6yXKg==" saltValue="4ytqhpl9QWhu8reeAXqsYA==" spinCount="100000" sheet="1" objects="1" scenarios="1"/>
  <mergeCells count="43">
    <mergeCell ref="B56:C56"/>
    <mergeCell ref="B57:G57"/>
    <mergeCell ref="B97:F97"/>
    <mergeCell ref="B49:F49"/>
    <mergeCell ref="B50:C50"/>
    <mergeCell ref="B51:E51"/>
    <mergeCell ref="B52:F52"/>
    <mergeCell ref="B53:F53"/>
    <mergeCell ref="B55:C55"/>
    <mergeCell ref="B48:F48"/>
    <mergeCell ref="B35:F35"/>
    <mergeCell ref="B37:F37"/>
    <mergeCell ref="B38:F38"/>
    <mergeCell ref="B40:C40"/>
    <mergeCell ref="B41:F41"/>
    <mergeCell ref="B42:C42"/>
    <mergeCell ref="B43:C43"/>
    <mergeCell ref="B44:C44"/>
    <mergeCell ref="B45:F45"/>
    <mergeCell ref="B46:F46"/>
    <mergeCell ref="B47:F47"/>
    <mergeCell ref="B34:C34"/>
    <mergeCell ref="B22:C22"/>
    <mergeCell ref="B23:F23"/>
    <mergeCell ref="B24:F24"/>
    <mergeCell ref="B25:C25"/>
    <mergeCell ref="B27:C27"/>
    <mergeCell ref="B28:F28"/>
    <mergeCell ref="B29:F29"/>
    <mergeCell ref="B31:F31"/>
    <mergeCell ref="B32:F32"/>
    <mergeCell ref="B21:F21"/>
    <mergeCell ref="B8:F8"/>
    <mergeCell ref="B10:C10"/>
    <mergeCell ref="B12:F12"/>
    <mergeCell ref="B13:C13"/>
    <mergeCell ref="B14:F14"/>
    <mergeCell ref="B15:F15"/>
    <mergeCell ref="B16:F16"/>
    <mergeCell ref="B17:F17"/>
    <mergeCell ref="B18:F18"/>
    <mergeCell ref="B19:F19"/>
    <mergeCell ref="B20:F20"/>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2C0C-3FDB-410C-8FBE-F7F0A58E1290}">
  <sheetPr codeName="Sheet11">
    <tabColor theme="9" tint="0.59999389629810485"/>
    <pageSetUpPr fitToPage="1"/>
  </sheetPr>
  <dimension ref="A4:F73"/>
  <sheetViews>
    <sheetView view="pageBreakPreview" topLeftCell="A13" zoomScaleNormal="100" zoomScaleSheetLayoutView="100" workbookViewId="0">
      <selection activeCell="A28" sqref="A28:XFD29"/>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6"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853</v>
      </c>
    </row>
    <row r="8" spans="2:6" ht="14.1" customHeight="1"/>
    <row r="9" spans="2:6" ht="14.1" customHeight="1">
      <c r="B9" s="1175" t="s">
        <v>592</v>
      </c>
      <c r="C9" s="1175"/>
    </row>
    <row r="10" spans="2:6" ht="14.1" customHeight="1">
      <c r="B10" s="152"/>
      <c r="C10" s="153"/>
    </row>
    <row r="11" spans="2:6" ht="26.1" customHeight="1">
      <c r="B11" s="1176" t="s">
        <v>593</v>
      </c>
      <c r="C11" s="1176"/>
      <c r="D11" s="1176"/>
      <c r="E11" s="1176"/>
      <c r="F11" s="1176"/>
    </row>
    <row r="12" spans="2:6" ht="14.1" customHeight="1">
      <c r="B12" s="1177"/>
      <c r="C12" s="1177"/>
    </row>
    <row r="13" spans="2:6" ht="14.1" customHeight="1">
      <c r="B13" s="1187" t="s">
        <v>854</v>
      </c>
      <c r="C13" s="1187"/>
      <c r="D13" s="1187"/>
      <c r="E13" s="1187"/>
      <c r="F13" s="1187"/>
    </row>
    <row r="14" spans="2:6" ht="14.1" customHeight="1">
      <c r="B14" s="1177"/>
      <c r="C14" s="1177"/>
    </row>
    <row r="15" spans="2:6" ht="14.1" customHeight="1">
      <c r="B15" s="1177" t="s">
        <v>855</v>
      </c>
      <c r="C15" s="1177"/>
    </row>
    <row r="16" spans="2:6" ht="104.1" customHeight="1">
      <c r="B16" s="1174" t="s">
        <v>856</v>
      </c>
      <c r="C16" s="1174"/>
      <c r="D16" s="1174"/>
      <c r="E16" s="1174"/>
      <c r="F16" s="1174"/>
    </row>
    <row r="17" spans="2:6" ht="14.1" customHeight="1">
      <c r="B17" s="1177"/>
      <c r="C17" s="1177"/>
    </row>
    <row r="18" spans="2:6" ht="14.1" customHeight="1">
      <c r="B18" s="1178" t="s">
        <v>595</v>
      </c>
      <c r="C18" s="1178"/>
      <c r="D18" s="1178"/>
      <c r="E18" s="1178"/>
      <c r="F18" s="1178"/>
    </row>
    <row r="19" spans="2:6" ht="37.5" customHeight="1">
      <c r="B19" s="1174" t="s">
        <v>819</v>
      </c>
      <c r="C19" s="1174"/>
      <c r="D19" s="1174"/>
      <c r="E19" s="1174"/>
      <c r="F19" s="1174"/>
    </row>
    <row r="20" spans="2:6" ht="42" customHeight="1">
      <c r="B20" s="1174" t="s">
        <v>820</v>
      </c>
      <c r="C20" s="1174"/>
      <c r="D20" s="1174"/>
      <c r="E20" s="1174"/>
      <c r="F20" s="1174"/>
    </row>
    <row r="21" spans="2:6" ht="27.6" customHeight="1">
      <c r="B21" s="1174" t="s">
        <v>821</v>
      </c>
      <c r="C21" s="1174"/>
      <c r="D21" s="1174"/>
      <c r="E21" s="1174"/>
      <c r="F21" s="1174"/>
    </row>
    <row r="22" spans="2:6" ht="51.6" customHeight="1">
      <c r="B22" s="1174" t="s">
        <v>822</v>
      </c>
      <c r="C22" s="1174"/>
      <c r="D22" s="1174"/>
      <c r="E22" s="1174"/>
      <c r="F22" s="1174"/>
    </row>
    <row r="23" spans="2:6" ht="27.6" customHeight="1">
      <c r="B23" s="1174" t="s">
        <v>823</v>
      </c>
      <c r="C23" s="1174"/>
      <c r="D23" s="1174"/>
      <c r="E23" s="1174"/>
      <c r="F23" s="1174"/>
    </row>
    <row r="24" spans="2:6" ht="14.1" customHeight="1">
      <c r="B24" s="1180"/>
      <c r="C24" s="1180"/>
    </row>
    <row r="25" spans="2:6" ht="25.5" customHeight="1">
      <c r="B25" s="1174" t="s">
        <v>598</v>
      </c>
      <c r="C25" s="1174"/>
      <c r="D25" s="1174"/>
      <c r="E25" s="1174"/>
      <c r="F25" s="1174"/>
    </row>
    <row r="26" spans="2:6" ht="14.45" customHeight="1">
      <c r="B26" s="1174" t="s">
        <v>824</v>
      </c>
      <c r="C26" s="1174"/>
      <c r="D26" s="1174"/>
      <c r="E26" s="1174"/>
      <c r="F26" s="1174"/>
    </row>
    <row r="27" spans="2:6" ht="14.1" customHeight="1">
      <c r="B27" s="1180" t="s">
        <v>825</v>
      </c>
      <c r="C27" s="1180"/>
    </row>
    <row r="28" spans="2:6" ht="14.1" customHeight="1">
      <c r="B28" s="154"/>
      <c r="C28" s="155"/>
    </row>
    <row r="29" spans="2:6" ht="14.1" customHeight="1">
      <c r="B29" s="1181" t="s">
        <v>600</v>
      </c>
      <c r="C29" s="1181"/>
    </row>
    <row r="30" spans="2:6" ht="51.6" customHeight="1">
      <c r="B30" s="1174" t="s">
        <v>826</v>
      </c>
      <c r="C30" s="1174"/>
      <c r="D30" s="1174"/>
      <c r="E30" s="1174"/>
      <c r="F30" s="1174"/>
    </row>
    <row r="31" spans="2:6" ht="27" customHeight="1">
      <c r="B31" s="1174" t="s">
        <v>602</v>
      </c>
      <c r="C31" s="1174"/>
      <c r="D31" s="1174"/>
      <c r="E31" s="1174"/>
      <c r="F31" s="1174"/>
    </row>
    <row r="32" spans="2:6" ht="14.1" customHeight="1">
      <c r="B32" s="154"/>
      <c r="C32" s="153"/>
    </row>
    <row r="33" spans="1:6" ht="27" customHeight="1">
      <c r="B33" s="1174" t="s">
        <v>603</v>
      </c>
      <c r="C33" s="1174"/>
      <c r="D33" s="1174"/>
      <c r="E33" s="1174"/>
      <c r="F33" s="1174"/>
    </row>
    <row r="34" spans="1:6" ht="17.100000000000001" customHeight="1">
      <c r="B34" s="1174" t="s">
        <v>827</v>
      </c>
      <c r="C34" s="1174"/>
      <c r="D34" s="1174"/>
      <c r="E34" s="1174"/>
      <c r="F34" s="1174"/>
    </row>
    <row r="35" spans="1:6" ht="14.1" customHeight="1"/>
    <row r="36" spans="1:6" ht="14.1" customHeight="1" thickBot="1">
      <c r="B36" s="1179" t="s">
        <v>609</v>
      </c>
      <c r="C36" s="1179"/>
    </row>
    <row r="37" spans="1:6" ht="203.1" customHeight="1">
      <c r="B37" s="1174" t="s">
        <v>610</v>
      </c>
      <c r="C37" s="1174"/>
      <c r="D37" s="1174"/>
      <c r="E37" s="1174"/>
      <c r="F37" s="1174"/>
    </row>
    <row r="38" spans="1:6" ht="14.1" customHeight="1"/>
    <row r="39" spans="1:6" ht="117.6" customHeight="1">
      <c r="B39" s="1180" t="s">
        <v>613</v>
      </c>
      <c r="C39" s="1180"/>
      <c r="D39" s="1180"/>
      <c r="E39" s="1180"/>
      <c r="F39" s="1180"/>
    </row>
    <row r="40" spans="1:6" ht="27.6" customHeight="1">
      <c r="B40" s="1180" t="s">
        <v>614</v>
      </c>
      <c r="C40" s="1180"/>
      <c r="D40" s="1180"/>
      <c r="E40" s="1180"/>
      <c r="F40" s="1180"/>
    </row>
    <row r="41" spans="1:6" ht="14.1" customHeight="1"/>
    <row r="42" spans="1:6" ht="14.1" customHeight="1"/>
    <row r="43" spans="1:6">
      <c r="A43" s="1"/>
      <c r="B43" s="98" t="s">
        <v>56</v>
      </c>
    </row>
    <row r="44" spans="1:6">
      <c r="A44" s="1"/>
      <c r="B44" s="98"/>
    </row>
    <row r="45" spans="1:6" ht="14.45" customHeight="1">
      <c r="A45" s="1"/>
      <c r="B45" s="107" t="s">
        <v>124</v>
      </c>
      <c r="C45" s="108" t="s">
        <v>125</v>
      </c>
      <c r="D45" s="109" t="s">
        <v>126</v>
      </c>
      <c r="E45" s="110" t="s">
        <v>127</v>
      </c>
      <c r="F45" s="110" t="s">
        <v>128</v>
      </c>
    </row>
    <row r="46" spans="1:6" s="100" customFormat="1" ht="12.75">
      <c r="A46" s="123"/>
      <c r="B46" s="120"/>
    </row>
    <row r="47" spans="1:6" s="100" customFormat="1" ht="14.1" customHeight="1">
      <c r="A47" s="100" t="s">
        <v>1</v>
      </c>
      <c r="B47" s="100" t="s">
        <v>857</v>
      </c>
    </row>
    <row r="48" spans="1:6" s="100" customFormat="1" ht="38.1" customHeight="1">
      <c r="B48" s="99" t="s">
        <v>858</v>
      </c>
      <c r="C48" s="169" t="s">
        <v>859</v>
      </c>
      <c r="D48" s="127">
        <v>1</v>
      </c>
      <c r="E48" s="163">
        <v>0</v>
      </c>
      <c r="F48" s="129">
        <f>D48*ROUND(E48,2)</f>
        <v>0</v>
      </c>
    </row>
    <row r="49" spans="1:6" s="100" customFormat="1" ht="14.1" customHeight="1">
      <c r="E49" s="130"/>
    </row>
    <row r="50" spans="1:6" s="100" customFormat="1" ht="14.1" customHeight="1">
      <c r="A50" s="100" t="s">
        <v>4</v>
      </c>
      <c r="B50" s="162" t="s">
        <v>860</v>
      </c>
      <c r="C50" s="127" t="s">
        <v>50</v>
      </c>
      <c r="D50" s="127">
        <v>76</v>
      </c>
      <c r="E50" s="163">
        <v>0</v>
      </c>
      <c r="F50" s="129">
        <f>D50*ROUND(E50,2)</f>
        <v>0</v>
      </c>
    </row>
    <row r="51" spans="1:6" s="100" customFormat="1" ht="14.1" customHeight="1">
      <c r="E51" s="130"/>
    </row>
    <row r="52" spans="1:6" s="100" customFormat="1" ht="29.45" customHeight="1">
      <c r="A52" s="100" t="s">
        <v>5</v>
      </c>
      <c r="B52" s="164" t="s">
        <v>861</v>
      </c>
      <c r="C52" s="127" t="s">
        <v>19</v>
      </c>
      <c r="D52" s="127">
        <v>38</v>
      </c>
      <c r="E52" s="163">
        <v>0</v>
      </c>
      <c r="F52" s="129">
        <f>D52*ROUND(E52,2)</f>
        <v>0</v>
      </c>
    </row>
    <row r="53" spans="1:6" s="100" customFormat="1" ht="14.1" customHeight="1">
      <c r="E53" s="130"/>
    </row>
    <row r="54" spans="1:6" s="100" customFormat="1" ht="38.1" customHeight="1">
      <c r="A54" s="100" t="s">
        <v>7</v>
      </c>
      <c r="B54" s="103" t="s">
        <v>844</v>
      </c>
      <c r="C54" s="127" t="s">
        <v>16</v>
      </c>
      <c r="D54" s="165">
        <v>6.93</v>
      </c>
      <c r="E54" s="163">
        <v>0</v>
      </c>
      <c r="F54" s="129">
        <f>D54*ROUND(E54,2)</f>
        <v>0</v>
      </c>
    </row>
    <row r="55" spans="1:6" s="100" customFormat="1" ht="14.1" customHeight="1">
      <c r="E55" s="130"/>
    </row>
    <row r="56" spans="1:6" s="100" customFormat="1" ht="65.099999999999994" customHeight="1">
      <c r="A56" s="100" t="s">
        <v>9</v>
      </c>
      <c r="B56" s="166" t="s">
        <v>862</v>
      </c>
      <c r="C56" s="127" t="s">
        <v>19</v>
      </c>
      <c r="D56" s="127">
        <v>38</v>
      </c>
      <c r="E56" s="163">
        <v>0</v>
      </c>
      <c r="F56" s="129">
        <f>D56*ROUND(E56,2)</f>
        <v>0</v>
      </c>
    </row>
    <row r="57" spans="1:6" s="100" customFormat="1" ht="14.1" customHeight="1">
      <c r="E57" s="130"/>
    </row>
    <row r="58" spans="1:6" s="100" customFormat="1" ht="38.25">
      <c r="A58" s="100" t="s">
        <v>11</v>
      </c>
      <c r="B58" s="167" t="s">
        <v>846</v>
      </c>
      <c r="C58" s="127" t="s">
        <v>16</v>
      </c>
      <c r="D58" s="127">
        <v>10</v>
      </c>
      <c r="E58" s="163">
        <v>0</v>
      </c>
      <c r="F58" s="129">
        <f>D58*ROUND(E58,2)</f>
        <v>0</v>
      </c>
    </row>
    <row r="59" spans="1:6" s="100" customFormat="1" ht="14.1" customHeight="1">
      <c r="E59" s="130"/>
    </row>
    <row r="60" spans="1:6" s="100" customFormat="1" ht="38.25">
      <c r="A60" s="100" t="s">
        <v>20</v>
      </c>
      <c r="B60" s="167" t="s">
        <v>847</v>
      </c>
      <c r="C60" s="127" t="s">
        <v>16</v>
      </c>
      <c r="D60" s="127">
        <v>57</v>
      </c>
      <c r="E60" s="163">
        <v>0</v>
      </c>
      <c r="F60" s="129">
        <f>D60*ROUND(E60,2)</f>
        <v>0</v>
      </c>
    </row>
    <row r="61" spans="1:6" s="100" customFormat="1" ht="14.1" customHeight="1">
      <c r="E61" s="130"/>
    </row>
    <row r="62" spans="1:6" s="100" customFormat="1" ht="29.45" customHeight="1">
      <c r="A62" s="100" t="s">
        <v>22</v>
      </c>
      <c r="B62" s="164" t="s">
        <v>848</v>
      </c>
      <c r="C62" s="127" t="s">
        <v>16</v>
      </c>
      <c r="D62" s="127">
        <v>42.75</v>
      </c>
      <c r="E62" s="163">
        <v>0</v>
      </c>
      <c r="F62" s="129">
        <f>D62*ROUND(E62,2)</f>
        <v>0</v>
      </c>
    </row>
    <row r="63" spans="1:6" s="100" customFormat="1" ht="14.1" customHeight="1">
      <c r="E63" s="130"/>
    </row>
    <row r="64" spans="1:6" s="100" customFormat="1" ht="25.5">
      <c r="A64" s="100" t="s">
        <v>24</v>
      </c>
      <c r="B64" s="167" t="s">
        <v>849</v>
      </c>
      <c r="C64" s="127" t="s">
        <v>16</v>
      </c>
      <c r="D64" s="127">
        <v>14.25</v>
      </c>
      <c r="E64" s="163">
        <v>0</v>
      </c>
      <c r="F64" s="129">
        <f>D64*ROUND(E64,2)</f>
        <v>0</v>
      </c>
    </row>
    <row r="65" spans="1:6" s="100" customFormat="1" ht="14.1" customHeight="1">
      <c r="E65" s="130"/>
    </row>
    <row r="66" spans="1:6" ht="65.45" customHeight="1">
      <c r="A66" s="2" t="s">
        <v>25</v>
      </c>
      <c r="B66" s="99" t="s">
        <v>863</v>
      </c>
      <c r="C66" s="127"/>
      <c r="D66" s="127"/>
      <c r="E66" s="128"/>
      <c r="F66" s="129"/>
    </row>
    <row r="67" spans="1:6" ht="15" customHeight="1">
      <c r="B67" s="99" t="s">
        <v>61</v>
      </c>
      <c r="C67" s="127" t="s">
        <v>51</v>
      </c>
      <c r="D67" s="127">
        <v>1</v>
      </c>
      <c r="E67" s="128">
        <v>0</v>
      </c>
      <c r="F67" s="129">
        <f>D67*ROUND(E67,2)</f>
        <v>0</v>
      </c>
    </row>
    <row r="68" spans="1:6" ht="17.25" customHeight="1">
      <c r="B68" s="99"/>
      <c r="C68" s="127"/>
      <c r="D68" s="127"/>
      <c r="E68" s="128"/>
      <c r="F68" s="129"/>
    </row>
    <row r="69" spans="1:6" ht="25.5">
      <c r="A69" s="2" t="s">
        <v>27</v>
      </c>
      <c r="B69" s="99" t="s">
        <v>65</v>
      </c>
      <c r="C69" s="127" t="s">
        <v>50</v>
      </c>
      <c r="D69" s="105">
        <v>152</v>
      </c>
      <c r="E69" s="128">
        <v>0</v>
      </c>
      <c r="F69" s="129">
        <f>D69*ROUND(E69,2)</f>
        <v>0</v>
      </c>
    </row>
    <row r="71" spans="1:6" ht="15.6" customHeight="1">
      <c r="B71" s="1185" t="s">
        <v>864</v>
      </c>
      <c r="C71" s="1185"/>
      <c r="D71" s="1185"/>
      <c r="E71" s="1185"/>
      <c r="F71" s="1185"/>
    </row>
    <row r="73" spans="1:6" ht="16.5" customHeight="1">
      <c r="B73" s="98" t="s">
        <v>62</v>
      </c>
      <c r="F73" s="150">
        <f>SUM(F47:F69)</f>
        <v>0</v>
      </c>
    </row>
  </sheetData>
  <sheetProtection algorithmName="SHA-512" hashValue="VuRoSow3oqL0GvcZlQ37rOI0JmsWz1mDyWl7V6op1w6ZuuKPRKb0pUzcD3zblwZUCMMLE8AcJv+wiZYSS723/g==" saltValue="tGQEeiOSPeSyKmqqFPLvag==" spinCount="100000" sheet="1" objects="1" scenarios="1"/>
  <mergeCells count="28">
    <mergeCell ref="B71:F71"/>
    <mergeCell ref="B29:C29"/>
    <mergeCell ref="B30:F30"/>
    <mergeCell ref="B31:F31"/>
    <mergeCell ref="B33:F33"/>
    <mergeCell ref="B34:F34"/>
    <mergeCell ref="B36:C36"/>
    <mergeCell ref="B37:F37"/>
    <mergeCell ref="B39:F39"/>
    <mergeCell ref="B40:F40"/>
    <mergeCell ref="B27:C27"/>
    <mergeCell ref="B16:F16"/>
    <mergeCell ref="B17:C17"/>
    <mergeCell ref="B18:F18"/>
    <mergeCell ref="B19:F19"/>
    <mergeCell ref="B20:F20"/>
    <mergeCell ref="B21:F21"/>
    <mergeCell ref="B22:F22"/>
    <mergeCell ref="B23:F23"/>
    <mergeCell ref="B24:C24"/>
    <mergeCell ref="B25:F25"/>
    <mergeCell ref="B26:F26"/>
    <mergeCell ref="B15:C15"/>
    <mergeCell ref="B9:C9"/>
    <mergeCell ref="B11:F11"/>
    <mergeCell ref="B12:C12"/>
    <mergeCell ref="B13:F13"/>
    <mergeCell ref="B14:C14"/>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83034-FA73-4067-8060-707704CE52F0}">
  <sheetPr codeName="Sheet12">
    <tabColor theme="9" tint="0.59999389629810485"/>
    <pageSetUpPr fitToPage="1"/>
  </sheetPr>
  <dimension ref="A4:F34"/>
  <sheetViews>
    <sheetView view="pageBreakPreview" zoomScaleNormal="100" zoomScaleSheetLayoutView="100" workbookViewId="0">
      <selection activeCell="F16" sqref="F16"/>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3.28515625" style="97" customWidth="1"/>
    <col min="7" max="16384" width="8.7109375" style="97"/>
  </cols>
  <sheetData>
    <row r="4" spans="1:6" ht="14.25" customHeight="1">
      <c r="B4" s="96"/>
      <c r="C4" s="96"/>
      <c r="D4" s="96"/>
      <c r="E4" s="96"/>
    </row>
    <row r="5" spans="1:6" ht="14.25" customHeight="1">
      <c r="B5" s="96"/>
      <c r="C5" s="96"/>
      <c r="D5" s="96"/>
      <c r="E5" s="96"/>
    </row>
    <row r="6" spans="1:6">
      <c r="A6" s="1"/>
      <c r="B6" s="98" t="s">
        <v>64</v>
      </c>
    </row>
    <row r="7" spans="1:6">
      <c r="A7" s="1"/>
      <c r="B7" s="98"/>
    </row>
    <row r="8" spans="1:6">
      <c r="A8" s="1"/>
      <c r="B8" s="107" t="s">
        <v>124</v>
      </c>
      <c r="C8" s="108" t="s">
        <v>125</v>
      </c>
      <c r="D8" s="109" t="s">
        <v>126</v>
      </c>
      <c r="E8" s="110" t="s">
        <v>127</v>
      </c>
      <c r="F8" s="110" t="s">
        <v>128</v>
      </c>
    </row>
    <row r="9" spans="1:6">
      <c r="A9" s="1"/>
      <c r="B9" s="98"/>
    </row>
    <row r="10" spans="1:6" ht="89.25">
      <c r="A10" s="2" t="s">
        <v>1</v>
      </c>
      <c r="B10" s="99" t="s">
        <v>872</v>
      </c>
      <c r="C10" s="127" t="s">
        <v>19</v>
      </c>
      <c r="D10" s="105">
        <v>358</v>
      </c>
      <c r="E10" s="128">
        <v>0</v>
      </c>
      <c r="F10" s="129">
        <f>D10*ROUND(E10,2)</f>
        <v>0</v>
      </c>
    </row>
    <row r="11" spans="1:6">
      <c r="B11" s="99"/>
      <c r="C11" s="127"/>
      <c r="D11" s="105"/>
      <c r="E11" s="128"/>
      <c r="F11" s="129"/>
    </row>
    <row r="12" spans="1:6" ht="25.5">
      <c r="A12" s="2" t="s">
        <v>4</v>
      </c>
      <c r="B12" s="99" t="s">
        <v>65</v>
      </c>
      <c r="C12" s="127" t="s">
        <v>50</v>
      </c>
      <c r="D12" s="105">
        <v>74</v>
      </c>
      <c r="E12" s="128">
        <v>0</v>
      </c>
      <c r="F12" s="129">
        <f>D12*ROUND(E12,2)</f>
        <v>0</v>
      </c>
    </row>
    <row r="13" spans="1:6">
      <c r="E13" s="114"/>
    </row>
    <row r="14" spans="1:6" s="100" customFormat="1" ht="38.25">
      <c r="A14" s="123" t="s">
        <v>5</v>
      </c>
      <c r="B14" s="131" t="s">
        <v>873</v>
      </c>
      <c r="C14" s="127" t="s">
        <v>35</v>
      </c>
      <c r="D14" s="127">
        <v>37</v>
      </c>
      <c r="E14" s="128">
        <v>0</v>
      </c>
      <c r="F14" s="129">
        <f>D14*ROUND(E14,2)</f>
        <v>0</v>
      </c>
    </row>
    <row r="15" spans="1:6" s="100" customFormat="1" ht="12.75">
      <c r="E15" s="130"/>
    </row>
    <row r="16" spans="1:6" s="100" customFormat="1" ht="76.5">
      <c r="A16" s="123" t="s">
        <v>7</v>
      </c>
      <c r="B16" s="131" t="s">
        <v>874</v>
      </c>
      <c r="C16" s="127" t="s">
        <v>35</v>
      </c>
      <c r="D16" s="127">
        <v>37.200000000000003</v>
      </c>
      <c r="E16" s="128">
        <v>0</v>
      </c>
      <c r="F16" s="129">
        <f>D16*ROUND(E16,2)</f>
        <v>0</v>
      </c>
    </row>
    <row r="17" spans="1:6" s="100" customFormat="1" ht="12.75">
      <c r="E17" s="130"/>
    </row>
    <row r="18" spans="1:6" s="100" customFormat="1" ht="25.5">
      <c r="A18" s="123" t="s">
        <v>9</v>
      </c>
      <c r="B18" s="131" t="s">
        <v>875</v>
      </c>
      <c r="C18" s="127" t="s">
        <v>35</v>
      </c>
      <c r="D18" s="127">
        <v>40</v>
      </c>
      <c r="E18" s="128">
        <v>0</v>
      </c>
      <c r="F18" s="129">
        <f>D18*ROUND(E18,2)</f>
        <v>0</v>
      </c>
    </row>
    <row r="19" spans="1:6" s="100" customFormat="1" ht="12.75">
      <c r="E19" s="130"/>
    </row>
    <row r="20" spans="1:6" s="100" customFormat="1" ht="51">
      <c r="A20" s="123" t="s">
        <v>11</v>
      </c>
      <c r="B20" s="131" t="s">
        <v>876</v>
      </c>
      <c r="C20" s="127" t="s">
        <v>19</v>
      </c>
      <c r="D20" s="127">
        <v>8</v>
      </c>
      <c r="E20" s="128">
        <v>0</v>
      </c>
      <c r="F20" s="129">
        <f>D20*ROUND(E20,2)</f>
        <v>0</v>
      </c>
    </row>
    <row r="22" spans="1:6">
      <c r="B22" s="98" t="s">
        <v>93</v>
      </c>
      <c r="F22" s="117">
        <f>SUM(F10:F20)</f>
        <v>0</v>
      </c>
    </row>
    <row r="23" spans="1:6" ht="15.75" customHeight="1">
      <c r="B23" s="99"/>
      <c r="C23" s="127"/>
      <c r="D23" s="105"/>
      <c r="E23" s="129"/>
      <c r="F23" s="129"/>
    </row>
    <row r="34" spans="2:6" ht="27" customHeight="1">
      <c r="B34" s="1185"/>
      <c r="C34" s="1185"/>
      <c r="D34" s="1185"/>
      <c r="E34" s="1185"/>
      <c r="F34" s="1185"/>
    </row>
  </sheetData>
  <sheetProtection algorithmName="SHA-512" hashValue="KE88mqEMeOQMhAitsBQ+RZQLWnUAo5+mSaWdx4SMRYa29+7YDrkQ+aSrkYPMntjXgpc5ejJy7dOcnaTWTX7/ZA==" saltValue="d6KumG+uCSqVCa/IDcTn1g==" spinCount="100000" sheet="1" objects="1" scenarios="1"/>
  <mergeCells count="1">
    <mergeCell ref="B34:F34"/>
  </mergeCells>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A0397-AED8-4F65-A36B-27A660553972}">
  <sheetPr codeName="Sheet13">
    <tabColor theme="9" tint="0.59999389629810485"/>
    <pageSetUpPr fitToPage="1"/>
  </sheetPr>
  <dimension ref="A4:F102"/>
  <sheetViews>
    <sheetView view="pageBreakPreview" topLeftCell="A12" zoomScaleNormal="100" zoomScaleSheetLayoutView="100" workbookViewId="0">
      <selection activeCell="A77" sqref="A77:XFD77"/>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5.570312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66</v>
      </c>
    </row>
    <row r="8" spans="2:6" ht="14.1" customHeight="1">
      <c r="B8" s="1150" t="s">
        <v>592</v>
      </c>
      <c r="C8" s="1150"/>
      <c r="D8" s="1150"/>
      <c r="E8" s="1150"/>
      <c r="F8" s="1150"/>
    </row>
    <row r="9" spans="2:6" ht="14.1" customHeight="1">
      <c r="B9" s="1150"/>
      <c r="C9" s="1150"/>
      <c r="D9" s="1150"/>
      <c r="E9" s="1150"/>
      <c r="F9" s="1150"/>
    </row>
    <row r="10" spans="2:6" ht="39" customHeight="1">
      <c r="B10" s="1167" t="s">
        <v>877</v>
      </c>
      <c r="C10" s="1167"/>
      <c r="D10" s="1167"/>
      <c r="E10" s="1167"/>
      <c r="F10" s="1167"/>
    </row>
    <row r="11" spans="2:6" ht="205.5" customHeight="1">
      <c r="B11" s="1138" t="s">
        <v>878</v>
      </c>
      <c r="C11" s="1138"/>
      <c r="D11" s="1138"/>
      <c r="E11" s="1138"/>
      <c r="F11" s="1138"/>
    </row>
    <row r="12" spans="2:6" ht="39" customHeight="1">
      <c r="B12" s="1138" t="s">
        <v>689</v>
      </c>
      <c r="C12" s="1138"/>
      <c r="D12" s="1138"/>
      <c r="E12" s="1138"/>
      <c r="F12" s="1138"/>
    </row>
    <row r="13" spans="2:6" ht="14.1" customHeight="1">
      <c r="B13" s="1159"/>
      <c r="C13" s="1159"/>
      <c r="D13" s="1159"/>
      <c r="E13" s="1159"/>
      <c r="F13" s="1159"/>
    </row>
    <row r="14" spans="2:6" ht="26.1" customHeight="1">
      <c r="B14" s="1138" t="s">
        <v>683</v>
      </c>
      <c r="C14" s="1138"/>
      <c r="D14" s="1138"/>
      <c r="E14" s="1138"/>
      <c r="F14" s="1138"/>
    </row>
    <row r="15" spans="2:6" ht="143.44999999999999" customHeight="1">
      <c r="B15" s="1138" t="s">
        <v>879</v>
      </c>
      <c r="C15" s="1138"/>
      <c r="D15" s="1138"/>
      <c r="E15" s="1138"/>
      <c r="F15" s="1138"/>
    </row>
    <row r="16" spans="2:6" ht="14.1" customHeight="1">
      <c r="B16" s="1159"/>
      <c r="C16" s="1159"/>
      <c r="D16" s="1159"/>
      <c r="E16" s="1159"/>
      <c r="F16" s="1159"/>
    </row>
    <row r="17" spans="2:6" ht="14.1" customHeight="1">
      <c r="B17" s="1156" t="s">
        <v>605</v>
      </c>
      <c r="C17" s="1156"/>
      <c r="D17" s="1156"/>
      <c r="E17" s="1156"/>
      <c r="F17" s="1156"/>
    </row>
    <row r="18" spans="2:6" ht="14.1" customHeight="1">
      <c r="B18" s="1188" t="s">
        <v>761</v>
      </c>
      <c r="C18" s="1188"/>
      <c r="D18" s="1188"/>
      <c r="E18" s="1188"/>
      <c r="F18" s="1188"/>
    </row>
    <row r="19" spans="2:6" ht="27.6" customHeight="1">
      <c r="B19" s="1163" t="s">
        <v>762</v>
      </c>
      <c r="C19" s="1163"/>
      <c r="D19" s="1163"/>
      <c r="E19" s="1163"/>
      <c r="F19" s="1163"/>
    </row>
    <row r="20" spans="2:6" ht="26.1" customHeight="1">
      <c r="B20" s="1163" t="s">
        <v>880</v>
      </c>
      <c r="C20" s="1163"/>
      <c r="D20" s="1163"/>
      <c r="E20" s="1163"/>
      <c r="F20" s="1163"/>
    </row>
    <row r="21" spans="2:6" ht="14.1" customHeight="1">
      <c r="B21" s="1163"/>
      <c r="C21" s="1163"/>
      <c r="D21" s="1163"/>
      <c r="E21" s="1163"/>
      <c r="F21" s="1163"/>
    </row>
    <row r="22" spans="2:6" ht="14.1" customHeight="1">
      <c r="B22" s="1163" t="s">
        <v>696</v>
      </c>
      <c r="C22" s="1163"/>
      <c r="D22" s="1163"/>
      <c r="E22" s="1163"/>
      <c r="F22" s="1163"/>
    </row>
    <row r="23" spans="2:6" ht="77.099999999999994" customHeight="1">
      <c r="B23" s="1163" t="s">
        <v>765</v>
      </c>
      <c r="C23" s="1163"/>
      <c r="D23" s="1163"/>
      <c r="E23" s="1163"/>
      <c r="F23" s="1163"/>
    </row>
    <row r="24" spans="2:6" ht="12.6" customHeight="1">
      <c r="B24" s="1163" t="s">
        <v>881</v>
      </c>
      <c r="C24" s="1163"/>
      <c r="D24" s="1163"/>
      <c r="E24" s="1163"/>
      <c r="F24" s="1163"/>
    </row>
    <row r="25" spans="2:6" ht="52.5" customHeight="1">
      <c r="B25" s="1163" t="s">
        <v>882</v>
      </c>
      <c r="C25" s="1163"/>
      <c r="D25" s="1163"/>
      <c r="E25" s="1163"/>
      <c r="F25" s="1163"/>
    </row>
    <row r="26" spans="2:6" ht="38.450000000000003" customHeight="1">
      <c r="B26" s="1163" t="s">
        <v>883</v>
      </c>
      <c r="C26" s="1163"/>
      <c r="D26" s="1163"/>
      <c r="E26" s="1163"/>
      <c r="F26" s="1163"/>
    </row>
    <row r="27" spans="2:6" ht="13.5" customHeight="1">
      <c r="B27" s="1163" t="s">
        <v>769</v>
      </c>
      <c r="C27" s="1163"/>
      <c r="D27" s="1163"/>
      <c r="E27" s="1163"/>
      <c r="F27" s="1163"/>
    </row>
    <row r="28" spans="2:6" ht="27.6" customHeight="1">
      <c r="B28" s="1163" t="s">
        <v>770</v>
      </c>
      <c r="C28" s="1163"/>
      <c r="D28" s="1163"/>
      <c r="E28" s="1163"/>
      <c r="F28" s="1163"/>
    </row>
    <row r="29" spans="2:6" ht="14.1" customHeight="1">
      <c r="B29" s="1163"/>
      <c r="C29" s="1163"/>
      <c r="D29" s="1163"/>
      <c r="E29" s="1163"/>
      <c r="F29" s="1163"/>
    </row>
    <row r="30" spans="2:6" ht="14.1" customHeight="1">
      <c r="B30" s="1156" t="s">
        <v>698</v>
      </c>
      <c r="C30" s="1163"/>
      <c r="D30" s="1163"/>
      <c r="E30" s="1163"/>
      <c r="F30" s="1163"/>
    </row>
    <row r="31" spans="2:6" ht="14.1" customHeight="1">
      <c r="B31" s="1163" t="s">
        <v>884</v>
      </c>
      <c r="C31" s="1163"/>
      <c r="D31" s="1163"/>
      <c r="E31" s="1163"/>
      <c r="F31" s="1163"/>
    </row>
    <row r="32" spans="2:6" ht="39" customHeight="1">
      <c r="B32" s="1163" t="s">
        <v>885</v>
      </c>
      <c r="C32" s="1163"/>
      <c r="D32" s="1163"/>
      <c r="E32" s="1163"/>
      <c r="F32" s="1163"/>
    </row>
    <row r="33" spans="2:6" ht="12.6" customHeight="1">
      <c r="B33" s="1163" t="s">
        <v>886</v>
      </c>
      <c r="C33" s="1163"/>
      <c r="D33" s="1163"/>
      <c r="E33" s="1163"/>
      <c r="F33" s="1163"/>
    </row>
    <row r="34" spans="2:6" ht="63" customHeight="1">
      <c r="B34" s="1163" t="s">
        <v>887</v>
      </c>
      <c r="C34" s="1163"/>
      <c r="D34" s="1163"/>
      <c r="E34" s="1163"/>
      <c r="F34" s="1163"/>
    </row>
    <row r="35" spans="2:6" ht="28.5" customHeight="1">
      <c r="B35" s="1163" t="s">
        <v>888</v>
      </c>
      <c r="C35" s="1163"/>
      <c r="D35" s="1163"/>
      <c r="E35" s="1163"/>
      <c r="F35" s="1163"/>
    </row>
    <row r="36" spans="2:6" ht="24.95" customHeight="1">
      <c r="B36" s="1163" t="s">
        <v>889</v>
      </c>
      <c r="C36" s="1163"/>
      <c r="D36" s="1163"/>
      <c r="E36" s="1163"/>
      <c r="F36" s="1163"/>
    </row>
    <row r="37" spans="2:6" ht="14.1" customHeight="1">
      <c r="B37" s="1157"/>
      <c r="C37" s="1157"/>
      <c r="D37" s="1157"/>
      <c r="E37" s="1157"/>
      <c r="F37" s="1157"/>
    </row>
    <row r="38" spans="2:6" ht="14.1" customHeight="1">
      <c r="B38" s="1163" t="s">
        <v>707</v>
      </c>
      <c r="C38" s="1163"/>
      <c r="D38" s="1163"/>
      <c r="E38" s="1163"/>
      <c r="F38" s="1163"/>
    </row>
    <row r="39" spans="2:6" ht="27" customHeight="1">
      <c r="B39" s="1163" t="s">
        <v>890</v>
      </c>
      <c r="C39" s="1163"/>
      <c r="D39" s="1163"/>
      <c r="E39" s="1163"/>
      <c r="F39" s="1163"/>
    </row>
    <row r="40" spans="2:6" ht="89.1" customHeight="1">
      <c r="B40" s="1163" t="s">
        <v>891</v>
      </c>
      <c r="C40" s="1163"/>
      <c r="D40" s="1163"/>
      <c r="E40" s="1163"/>
      <c r="F40" s="1163"/>
    </row>
    <row r="41" spans="2:6" ht="12" customHeight="1">
      <c r="B41" s="1163" t="s">
        <v>892</v>
      </c>
      <c r="C41" s="1163"/>
      <c r="D41" s="1163"/>
      <c r="E41" s="1163"/>
      <c r="F41" s="1163"/>
    </row>
    <row r="42" spans="2:6" ht="14.1" customHeight="1">
      <c r="B42" s="1156" t="s">
        <v>893</v>
      </c>
      <c r="C42" s="1156"/>
      <c r="D42" s="1156"/>
      <c r="E42" s="1156"/>
      <c r="F42" s="1156"/>
    </row>
    <row r="43" spans="2:6" ht="55.5" customHeight="1">
      <c r="B43" s="1163" t="s">
        <v>894</v>
      </c>
      <c r="C43" s="1163"/>
      <c r="D43" s="1163"/>
      <c r="E43" s="1163"/>
      <c r="F43" s="1163"/>
    </row>
    <row r="44" spans="2:6" ht="14.1" customHeight="1">
      <c r="B44" s="1163" t="s">
        <v>895</v>
      </c>
      <c r="C44" s="1163"/>
      <c r="D44" s="1163"/>
      <c r="E44" s="1163"/>
      <c r="F44" s="1163"/>
    </row>
    <row r="45" spans="2:6" ht="117.6" customHeight="1">
      <c r="B45" s="1163" t="s">
        <v>896</v>
      </c>
      <c r="C45" s="1163"/>
      <c r="D45" s="1163"/>
      <c r="E45" s="1163"/>
      <c r="F45" s="1163"/>
    </row>
    <row r="46" spans="2:6" ht="13.5" customHeight="1">
      <c r="B46" s="1163" t="s">
        <v>897</v>
      </c>
      <c r="C46" s="1163"/>
      <c r="D46" s="1163"/>
      <c r="E46" s="1163"/>
      <c r="F46" s="1163"/>
    </row>
    <row r="47" spans="2:6" ht="204.6" customHeight="1">
      <c r="B47" s="1163" t="s">
        <v>898</v>
      </c>
      <c r="C47" s="1163"/>
      <c r="D47" s="1163"/>
      <c r="E47" s="1163"/>
      <c r="F47" s="1163"/>
    </row>
    <row r="48" spans="2:6" ht="13.5" customHeight="1">
      <c r="B48" s="1163" t="s">
        <v>899</v>
      </c>
      <c r="C48" s="1163"/>
      <c r="D48" s="1163"/>
      <c r="E48" s="1163"/>
      <c r="F48" s="1163"/>
    </row>
    <row r="49" spans="2:6" ht="40.5" customHeight="1">
      <c r="B49" s="1163" t="s">
        <v>900</v>
      </c>
      <c r="C49" s="1163"/>
      <c r="D49" s="1163"/>
      <c r="E49" s="1163"/>
      <c r="F49" s="1163"/>
    </row>
    <row r="50" spans="2:6" ht="42" customHeight="1">
      <c r="B50" s="1163" t="s">
        <v>901</v>
      </c>
      <c r="C50" s="1163"/>
      <c r="D50" s="1163"/>
      <c r="E50" s="1163"/>
      <c r="F50" s="1163"/>
    </row>
    <row r="51" spans="2:6" ht="65.45" customHeight="1">
      <c r="B51" s="1163" t="s">
        <v>902</v>
      </c>
      <c r="C51" s="1163"/>
      <c r="D51" s="1163"/>
      <c r="E51" s="1163"/>
      <c r="F51" s="1163"/>
    </row>
    <row r="52" spans="2:6" ht="14.1" customHeight="1">
      <c r="B52" s="1163"/>
      <c r="C52" s="1163"/>
      <c r="D52" s="1163"/>
      <c r="E52" s="1163"/>
      <c r="F52" s="1163"/>
    </row>
    <row r="53" spans="2:6" ht="14.1" customHeight="1">
      <c r="B53" s="1163" t="s">
        <v>731</v>
      </c>
      <c r="C53" s="1163"/>
      <c r="D53" s="1163"/>
      <c r="E53" s="1163"/>
      <c r="F53" s="1163"/>
    </row>
    <row r="54" spans="2:6" ht="27.6" customHeight="1">
      <c r="B54" s="1163" t="s">
        <v>732</v>
      </c>
      <c r="C54" s="1163"/>
      <c r="D54" s="1163"/>
      <c r="E54" s="1163"/>
      <c r="F54" s="1163"/>
    </row>
    <row r="55" spans="2:6" ht="39" customHeight="1">
      <c r="B55" s="1163" t="s">
        <v>785</v>
      </c>
      <c r="C55" s="1163"/>
      <c r="D55" s="1163"/>
      <c r="E55" s="1163"/>
      <c r="F55" s="1163"/>
    </row>
    <row r="56" spans="2:6" ht="39.950000000000003" customHeight="1">
      <c r="B56" s="1163" t="s">
        <v>903</v>
      </c>
      <c r="C56" s="1163"/>
      <c r="D56" s="1163"/>
      <c r="E56" s="1163"/>
      <c r="F56" s="1163"/>
    </row>
    <row r="57" spans="2:6" ht="82.5" customHeight="1">
      <c r="B57" s="1163" t="s">
        <v>787</v>
      </c>
      <c r="C57" s="1163"/>
      <c r="D57" s="1163"/>
      <c r="E57" s="1163"/>
      <c r="F57" s="1163"/>
    </row>
    <row r="58" spans="2:6" ht="51.95" customHeight="1">
      <c r="B58" s="1163" t="s">
        <v>788</v>
      </c>
      <c r="C58" s="1163"/>
      <c r="D58" s="1163"/>
      <c r="E58" s="1163"/>
      <c r="F58" s="1163"/>
    </row>
    <row r="59" spans="2:6" ht="69" customHeight="1">
      <c r="B59" s="1163" t="s">
        <v>789</v>
      </c>
      <c r="C59" s="1163"/>
      <c r="D59" s="1163"/>
      <c r="E59" s="1163"/>
      <c r="F59" s="1163"/>
    </row>
    <row r="60" spans="2:6" ht="28.5" customHeight="1">
      <c r="B60" s="1163" t="s">
        <v>790</v>
      </c>
      <c r="C60" s="1163"/>
      <c r="D60" s="1163"/>
      <c r="E60" s="1163"/>
      <c r="F60" s="1163"/>
    </row>
    <row r="61" spans="2:6" ht="15.95" customHeight="1">
      <c r="B61" s="1163" t="s">
        <v>735</v>
      </c>
      <c r="C61" s="1163"/>
      <c r="D61" s="1163"/>
      <c r="E61" s="1163"/>
      <c r="F61" s="1163"/>
    </row>
    <row r="62" spans="2:6" ht="90.95" customHeight="1">
      <c r="B62" s="1163" t="s">
        <v>791</v>
      </c>
      <c r="C62" s="1163"/>
      <c r="D62" s="1163"/>
      <c r="E62" s="1163"/>
      <c r="F62" s="1163"/>
    </row>
    <row r="63" spans="2:6" ht="105" customHeight="1">
      <c r="B63" s="1163" t="s">
        <v>792</v>
      </c>
      <c r="C63" s="1163"/>
      <c r="D63" s="1163"/>
      <c r="E63" s="1163"/>
      <c r="F63" s="1163"/>
    </row>
    <row r="64" spans="2:6" ht="14.1" customHeight="1">
      <c r="B64" s="1163"/>
      <c r="C64" s="1163"/>
      <c r="D64" s="1163"/>
      <c r="E64" s="1163"/>
      <c r="F64" s="1163"/>
    </row>
    <row r="65" spans="2:6" ht="15.6" customHeight="1">
      <c r="B65" s="1163" t="s">
        <v>793</v>
      </c>
      <c r="C65" s="1163"/>
      <c r="D65" s="1163"/>
      <c r="E65" s="1163"/>
      <c r="F65" s="1163"/>
    </row>
    <row r="66" spans="2:6" ht="29.1" customHeight="1">
      <c r="B66" s="1163" t="s">
        <v>794</v>
      </c>
      <c r="C66" s="1163"/>
      <c r="D66" s="1163"/>
      <c r="E66" s="1163"/>
      <c r="F66" s="1163"/>
    </row>
    <row r="67" spans="2:6" ht="68.45" customHeight="1">
      <c r="B67" s="1163" t="s">
        <v>795</v>
      </c>
      <c r="C67" s="1163"/>
      <c r="D67" s="1163"/>
      <c r="E67" s="1163"/>
      <c r="F67" s="1163"/>
    </row>
    <row r="68" spans="2:6" ht="26.45" customHeight="1">
      <c r="B68" s="1163" t="s">
        <v>796</v>
      </c>
      <c r="C68" s="1163"/>
      <c r="D68" s="1163"/>
      <c r="E68" s="1163"/>
      <c r="F68" s="1163"/>
    </row>
    <row r="69" spans="2:6" ht="78.599999999999994" customHeight="1">
      <c r="B69" s="1138" t="s">
        <v>797</v>
      </c>
      <c r="C69" s="1138"/>
      <c r="D69" s="1138"/>
      <c r="E69" s="1138"/>
      <c r="F69" s="1138"/>
    </row>
    <row r="70" spans="2:6" ht="15.95" customHeight="1">
      <c r="B70" s="1163" t="s">
        <v>904</v>
      </c>
      <c r="C70" s="1163"/>
      <c r="D70" s="1163"/>
      <c r="E70" s="1163"/>
      <c r="F70" s="1163"/>
    </row>
    <row r="71" spans="2:6" ht="27" customHeight="1">
      <c r="B71" s="1163" t="s">
        <v>905</v>
      </c>
      <c r="C71" s="1163"/>
      <c r="D71" s="1163"/>
      <c r="E71" s="1163"/>
      <c r="F71" s="1163"/>
    </row>
    <row r="72" spans="2:6" ht="14.1" customHeight="1">
      <c r="B72" s="1163"/>
      <c r="C72" s="1163"/>
      <c r="D72" s="1163"/>
      <c r="E72" s="1163"/>
      <c r="F72" s="1163"/>
    </row>
    <row r="73" spans="2:6" ht="14.45" customHeight="1">
      <c r="B73" s="1163" t="s">
        <v>1628</v>
      </c>
      <c r="C73" s="1163"/>
      <c r="D73" s="1163"/>
      <c r="E73" s="1163"/>
      <c r="F73" s="1163"/>
    </row>
    <row r="74" spans="2:6" ht="13.5" customHeight="1">
      <c r="B74" s="1163" t="s">
        <v>1631</v>
      </c>
      <c r="C74" s="1163"/>
      <c r="D74" s="1163"/>
      <c r="E74" s="1163"/>
      <c r="F74" s="1163"/>
    </row>
    <row r="75" spans="2:6" ht="12.95" customHeight="1">
      <c r="B75" s="1163" t="s">
        <v>1632</v>
      </c>
      <c r="C75" s="1163"/>
      <c r="D75" s="1163"/>
      <c r="E75" s="1163"/>
      <c r="F75" s="1163"/>
    </row>
    <row r="76" spans="2:6" ht="27" customHeight="1">
      <c r="B76" s="1163" t="s">
        <v>1633</v>
      </c>
      <c r="C76" s="1163"/>
      <c r="D76" s="1163"/>
      <c r="E76" s="1163"/>
      <c r="F76" s="1163"/>
    </row>
    <row r="77" spans="2:6" ht="14.1" customHeight="1">
      <c r="B77" s="1163"/>
      <c r="C77" s="1163"/>
      <c r="D77" s="1163"/>
      <c r="E77" s="1163"/>
      <c r="F77" s="1163"/>
    </row>
    <row r="78" spans="2:6" ht="14.1" customHeight="1">
      <c r="B78" s="1189" t="s">
        <v>906</v>
      </c>
      <c r="C78" s="1189"/>
      <c r="D78" s="1189"/>
      <c r="E78" s="1189"/>
      <c r="F78" s="1189"/>
    </row>
    <row r="79" spans="2:6" ht="14.1" customHeight="1">
      <c r="B79" s="1163"/>
      <c r="C79" s="1163"/>
      <c r="D79" s="1163"/>
      <c r="E79" s="1163"/>
      <c r="F79" s="1163"/>
    </row>
    <row r="80" spans="2:6" ht="14.1" customHeight="1">
      <c r="B80" s="1150" t="s">
        <v>907</v>
      </c>
      <c r="C80" s="1150"/>
      <c r="D80" s="1150"/>
      <c r="E80" s="1150"/>
      <c r="F80" s="1150"/>
    </row>
    <row r="81" spans="1:6" ht="27.95" customHeight="1">
      <c r="B81" s="1167" t="s">
        <v>908</v>
      </c>
      <c r="C81" s="1167"/>
      <c r="D81" s="1167"/>
      <c r="E81" s="1167"/>
      <c r="F81" s="1167"/>
    </row>
    <row r="82" spans="1:6" ht="29.1" customHeight="1">
      <c r="B82" s="1167" t="s">
        <v>909</v>
      </c>
      <c r="C82" s="1167"/>
      <c r="D82" s="1167"/>
      <c r="E82" s="1167"/>
      <c r="F82" s="1167"/>
    </row>
    <row r="83" spans="1:6" ht="27.95" customHeight="1">
      <c r="B83" s="1167" t="s">
        <v>910</v>
      </c>
      <c r="C83" s="1167"/>
      <c r="D83" s="1167"/>
      <c r="E83" s="1167"/>
      <c r="F83" s="1167"/>
    </row>
    <row r="84" spans="1:6" ht="53.45" customHeight="1">
      <c r="B84" s="1167" t="s">
        <v>911</v>
      </c>
      <c r="C84" s="1167"/>
      <c r="D84" s="1167"/>
      <c r="E84" s="1167"/>
      <c r="F84" s="1167"/>
    </row>
    <row r="85" spans="1:6" ht="17.45" customHeight="1">
      <c r="B85" s="1190" t="s">
        <v>912</v>
      </c>
      <c r="C85" s="1190"/>
      <c r="D85" s="1190"/>
      <c r="E85" s="1190"/>
      <c r="F85" s="1190"/>
    </row>
    <row r="86" spans="1:6" ht="29.45" customHeight="1">
      <c r="B86" s="1167" t="s">
        <v>913</v>
      </c>
      <c r="C86" s="1167"/>
      <c r="D86" s="1167"/>
      <c r="E86" s="1167"/>
      <c r="F86" s="1167"/>
    </row>
    <row r="87" spans="1:6" ht="14.1" customHeight="1">
      <c r="B87" s="1191" t="s">
        <v>914</v>
      </c>
      <c r="C87" s="1191"/>
      <c r="D87" s="1191"/>
      <c r="E87" s="1191"/>
      <c r="F87" s="1191"/>
    </row>
    <row r="88" spans="1:6">
      <c r="A88" s="1"/>
      <c r="B88" s="98"/>
    </row>
    <row r="89" spans="1:6">
      <c r="A89" s="1"/>
      <c r="B89" s="98" t="s">
        <v>66</v>
      </c>
    </row>
    <row r="90" spans="1:6">
      <c r="A90" s="1"/>
      <c r="B90" s="98"/>
    </row>
    <row r="91" spans="1:6">
      <c r="A91" s="1"/>
      <c r="B91" s="107" t="s">
        <v>124</v>
      </c>
      <c r="C91" s="108" t="s">
        <v>125</v>
      </c>
      <c r="D91" s="109" t="s">
        <v>126</v>
      </c>
      <c r="E91" s="110" t="s">
        <v>127</v>
      </c>
      <c r="F91" s="110" t="s">
        <v>128</v>
      </c>
    </row>
    <row r="92" spans="1:6">
      <c r="A92" s="1"/>
      <c r="B92" s="98"/>
    </row>
    <row r="93" spans="1:6" ht="69" customHeight="1">
      <c r="A93" s="2" t="s">
        <v>1</v>
      </c>
      <c r="B93" s="99" t="s">
        <v>915</v>
      </c>
      <c r="C93" s="127" t="s">
        <v>19</v>
      </c>
      <c r="D93" s="105">
        <v>80</v>
      </c>
      <c r="E93" s="128">
        <v>0</v>
      </c>
      <c r="F93" s="129">
        <f>D93*ROUND(E93,2)</f>
        <v>0</v>
      </c>
    </row>
    <row r="94" spans="1:6">
      <c r="E94" s="114"/>
    </row>
    <row r="95" spans="1:6" ht="131.1" customHeight="1">
      <c r="A95" s="2" t="s">
        <v>4</v>
      </c>
      <c r="B95" s="99" t="s">
        <v>916</v>
      </c>
      <c r="C95" s="127" t="s">
        <v>50</v>
      </c>
      <c r="D95" s="105">
        <v>58</v>
      </c>
      <c r="E95" s="128">
        <v>0</v>
      </c>
      <c r="F95" s="129">
        <f>D95*ROUND(E95,2)</f>
        <v>0</v>
      </c>
    </row>
    <row r="96" spans="1:6">
      <c r="E96" s="114"/>
    </row>
    <row r="97" spans="1:6" ht="76.5">
      <c r="A97" s="2" t="s">
        <v>5</v>
      </c>
      <c r="B97" s="99" t="s">
        <v>68</v>
      </c>
      <c r="C97" s="127" t="s">
        <v>50</v>
      </c>
      <c r="D97" s="105">
        <v>23</v>
      </c>
      <c r="E97" s="128">
        <v>0</v>
      </c>
      <c r="F97" s="129">
        <f>D97*ROUND(E97,2)</f>
        <v>0</v>
      </c>
    </row>
    <row r="98" spans="1:6">
      <c r="E98" s="114"/>
    </row>
    <row r="99" spans="1:6" ht="89.25">
      <c r="A99" s="2" t="s">
        <v>7</v>
      </c>
      <c r="B99" s="99" t="s">
        <v>67</v>
      </c>
      <c r="C99" s="127" t="s">
        <v>50</v>
      </c>
      <c r="D99" s="105">
        <v>15</v>
      </c>
      <c r="E99" s="128">
        <v>0</v>
      </c>
      <c r="F99" s="129">
        <f>D99*ROUND(E99,2)</f>
        <v>0</v>
      </c>
    </row>
    <row r="100" spans="1:6" ht="15.75" customHeight="1"/>
    <row r="101" spans="1:6" ht="15" customHeight="1">
      <c r="B101" s="98" t="s">
        <v>69</v>
      </c>
      <c r="F101" s="117">
        <f>SUM(F93:F99)</f>
        <v>0</v>
      </c>
    </row>
    <row r="102" spans="1:6">
      <c r="A102" s="2"/>
      <c r="B102" s="99"/>
      <c r="C102" s="127"/>
      <c r="D102" s="127"/>
      <c r="E102" s="129"/>
      <c r="F102" s="129"/>
    </row>
  </sheetData>
  <sheetProtection algorithmName="SHA-512" hashValue="GTRsI03cM9/WHCxCnPH7QopGFa1S4OQ+IAiPhEIOs/2iWo5/gXwGJUmj41BWIz6sFXY5J7uhQsfAyNXBbSiIfQ==" saltValue="WjB830Zfn67reWGxIjgE1A==" spinCount="100000" sheet="1" objects="1" scenarios="1"/>
  <mergeCells count="80">
    <mergeCell ref="B85:F85"/>
    <mergeCell ref="B86:F86"/>
    <mergeCell ref="B87:F87"/>
    <mergeCell ref="B79:F79"/>
    <mergeCell ref="B80:F80"/>
    <mergeCell ref="B81:F81"/>
    <mergeCell ref="B82:F82"/>
    <mergeCell ref="B83:F83"/>
    <mergeCell ref="B84:F84"/>
    <mergeCell ref="B78:F78"/>
    <mergeCell ref="B68:F68"/>
    <mergeCell ref="B69:F69"/>
    <mergeCell ref="B70:F70"/>
    <mergeCell ref="B71:F71"/>
    <mergeCell ref="B72:F72"/>
    <mergeCell ref="B73:F73"/>
    <mergeCell ref="B74:F74"/>
    <mergeCell ref="B75:F75"/>
    <mergeCell ref="B76:F76"/>
    <mergeCell ref="B77:F77"/>
    <mergeCell ref="B67:F67"/>
    <mergeCell ref="B56:F56"/>
    <mergeCell ref="B57:F57"/>
    <mergeCell ref="B58:F58"/>
    <mergeCell ref="B59:F59"/>
    <mergeCell ref="B60:F60"/>
    <mergeCell ref="B61:F61"/>
    <mergeCell ref="B62:F62"/>
    <mergeCell ref="B63:F63"/>
    <mergeCell ref="B64:F64"/>
    <mergeCell ref="B65:F65"/>
    <mergeCell ref="B66:F66"/>
    <mergeCell ref="B55:F55"/>
    <mergeCell ref="B44:F44"/>
    <mergeCell ref="B45:F45"/>
    <mergeCell ref="B46:F46"/>
    <mergeCell ref="B47:F47"/>
    <mergeCell ref="B48:F48"/>
    <mergeCell ref="B49:F49"/>
    <mergeCell ref="B50:F50"/>
    <mergeCell ref="B51:F51"/>
    <mergeCell ref="B52:F52"/>
    <mergeCell ref="B53:F53"/>
    <mergeCell ref="B54:F54"/>
    <mergeCell ref="B43:F43"/>
    <mergeCell ref="B32:F32"/>
    <mergeCell ref="B33:F33"/>
    <mergeCell ref="B34:F34"/>
    <mergeCell ref="B35:F35"/>
    <mergeCell ref="B36:F36"/>
    <mergeCell ref="B37:F37"/>
    <mergeCell ref="B38:F38"/>
    <mergeCell ref="B39:F39"/>
    <mergeCell ref="B40:F40"/>
    <mergeCell ref="B41:F41"/>
    <mergeCell ref="B42:F42"/>
    <mergeCell ref="B31:F31"/>
    <mergeCell ref="B20:F20"/>
    <mergeCell ref="B21:F21"/>
    <mergeCell ref="B22:F22"/>
    <mergeCell ref="B23:F23"/>
    <mergeCell ref="B24:F24"/>
    <mergeCell ref="B25:F25"/>
    <mergeCell ref="B26:F26"/>
    <mergeCell ref="B27:F27"/>
    <mergeCell ref="B28:F28"/>
    <mergeCell ref="B29:F29"/>
    <mergeCell ref="B30:F30"/>
    <mergeCell ref="B19:F19"/>
    <mergeCell ref="B8:F8"/>
    <mergeCell ref="B9:F9"/>
    <mergeCell ref="B10:F10"/>
    <mergeCell ref="B11:F11"/>
    <mergeCell ref="B12:F12"/>
    <mergeCell ref="B13:F13"/>
    <mergeCell ref="B14:F14"/>
    <mergeCell ref="B15:F15"/>
    <mergeCell ref="B16:F16"/>
    <mergeCell ref="B17:F17"/>
    <mergeCell ref="B18:F18"/>
  </mergeCells>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A5B12-A327-4CFB-8A3F-60C5F883E422}">
  <sheetPr codeName="Sheet14">
    <tabColor theme="9" tint="0.59999389629810485"/>
    <pageSetUpPr fitToPage="1"/>
  </sheetPr>
  <dimension ref="A4:F69"/>
  <sheetViews>
    <sheetView view="pageBreakPreview" zoomScaleNormal="100" zoomScaleSheetLayoutView="100" workbookViewId="0">
      <selection activeCell="B11" sqref="B11:F11"/>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6.5703125" style="97" customWidth="1"/>
    <col min="7" max="16384" width="8.7109375" style="97"/>
  </cols>
  <sheetData>
    <row r="4" spans="1:6" ht="14.25" customHeight="1">
      <c r="B4" s="96"/>
      <c r="C4" s="96"/>
      <c r="D4" s="96"/>
      <c r="E4" s="96"/>
    </row>
    <row r="5" spans="1:6" ht="14.25" customHeight="1">
      <c r="B5" s="96"/>
      <c r="C5" s="96"/>
      <c r="D5" s="96"/>
      <c r="E5" s="96"/>
    </row>
    <row r="6" spans="1:6" ht="14.25" customHeight="1">
      <c r="B6" s="98" t="s">
        <v>70</v>
      </c>
    </row>
    <row r="7" spans="1:6">
      <c r="A7" s="2"/>
      <c r="B7" s="99"/>
      <c r="C7" s="127"/>
      <c r="D7" s="105"/>
      <c r="E7" s="129"/>
      <c r="F7" s="129"/>
    </row>
    <row r="8" spans="1:6" ht="15.75" customHeight="1">
      <c r="B8" s="1150" t="s">
        <v>592</v>
      </c>
      <c r="C8" s="1150"/>
    </row>
    <row r="9" spans="1:6" ht="15" customHeight="1">
      <c r="B9" s="134"/>
      <c r="C9" s="137"/>
    </row>
    <row r="10" spans="1:6" ht="58.5" customHeight="1">
      <c r="A10" s="2"/>
      <c r="B10" s="1167" t="s">
        <v>917</v>
      </c>
      <c r="C10" s="1167"/>
      <c r="D10" s="1167"/>
      <c r="E10" s="1167"/>
      <c r="F10" s="1167"/>
    </row>
    <row r="11" spans="1:6" ht="81.599999999999994" customHeight="1">
      <c r="B11" s="1159" t="s">
        <v>918</v>
      </c>
      <c r="C11" s="1159"/>
      <c r="D11" s="1159"/>
      <c r="E11" s="1159"/>
      <c r="F11" s="1159"/>
    </row>
    <row r="12" spans="1:6" ht="39.6" customHeight="1">
      <c r="B12" s="1159" t="s">
        <v>689</v>
      </c>
      <c r="C12" s="1159"/>
      <c r="D12" s="1159"/>
      <c r="E12" s="1159"/>
      <c r="F12" s="1159"/>
    </row>
    <row r="13" spans="1:6" ht="12" customHeight="1">
      <c r="A13" s="2"/>
      <c r="B13" s="136"/>
      <c r="C13" s="137"/>
    </row>
    <row r="14" spans="1:6" ht="30.95" customHeight="1">
      <c r="B14" s="1159" t="s">
        <v>683</v>
      </c>
      <c r="C14" s="1159"/>
      <c r="D14" s="1159"/>
      <c r="E14" s="1159"/>
      <c r="F14" s="1159"/>
    </row>
    <row r="15" spans="1:6" ht="42" customHeight="1">
      <c r="B15" s="1159" t="s">
        <v>919</v>
      </c>
      <c r="C15" s="1159"/>
      <c r="D15" s="1159"/>
      <c r="E15" s="1159"/>
      <c r="F15" s="1159"/>
    </row>
    <row r="16" spans="1:6" ht="15" customHeight="1">
      <c r="A16" s="2"/>
      <c r="B16" s="136"/>
      <c r="C16" s="170"/>
    </row>
    <row r="17" spans="1:6" ht="15" customHeight="1">
      <c r="B17" s="1151" t="s">
        <v>920</v>
      </c>
      <c r="C17" s="1151"/>
    </row>
    <row r="18" spans="1:6" ht="66.95" customHeight="1">
      <c r="B18" s="1159" t="s">
        <v>921</v>
      </c>
      <c r="C18" s="1159"/>
      <c r="D18" s="1159"/>
      <c r="E18" s="1159"/>
      <c r="F18" s="1159"/>
    </row>
    <row r="19" spans="1:6" ht="17.100000000000001" customHeight="1">
      <c r="B19" s="136"/>
      <c r="C19" s="170"/>
    </row>
    <row r="20" spans="1:6">
      <c r="B20" s="1156" t="s">
        <v>605</v>
      </c>
      <c r="C20" s="1156"/>
    </row>
    <row r="21" spans="1:6" ht="16.5" customHeight="1">
      <c r="B21" s="1157" t="s">
        <v>761</v>
      </c>
      <c r="C21" s="1157"/>
    </row>
    <row r="22" spans="1:6">
      <c r="B22" s="1157" t="s">
        <v>922</v>
      </c>
      <c r="C22" s="1157"/>
    </row>
    <row r="23" spans="1:6" ht="132" customHeight="1">
      <c r="A23" s="2"/>
      <c r="B23" s="1159" t="s">
        <v>923</v>
      </c>
      <c r="C23" s="1159"/>
      <c r="D23" s="1159"/>
      <c r="E23" s="1159"/>
      <c r="F23" s="1159"/>
    </row>
    <row r="24" spans="1:6">
      <c r="A24" s="2"/>
      <c r="B24" s="1157" t="s">
        <v>696</v>
      </c>
      <c r="C24" s="1157"/>
    </row>
    <row r="25" spans="1:6" ht="81.599999999999994" customHeight="1">
      <c r="A25" s="2"/>
      <c r="B25" s="1159" t="s">
        <v>924</v>
      </c>
      <c r="C25" s="1159"/>
      <c r="D25" s="1159"/>
      <c r="E25" s="1159"/>
      <c r="F25" s="1159"/>
    </row>
    <row r="26" spans="1:6">
      <c r="A26" s="2"/>
      <c r="B26" s="1157" t="s">
        <v>925</v>
      </c>
      <c r="C26" s="1157"/>
    </row>
    <row r="27" spans="1:6" ht="84" customHeight="1">
      <c r="A27" s="2"/>
      <c r="B27" s="1159" t="s">
        <v>926</v>
      </c>
      <c r="C27" s="1159"/>
      <c r="D27" s="1159"/>
      <c r="E27" s="1159"/>
      <c r="F27" s="1159"/>
    </row>
    <row r="28" spans="1:6" ht="12.95" customHeight="1">
      <c r="B28" s="140"/>
      <c r="C28" s="141"/>
    </row>
    <row r="29" spans="1:6">
      <c r="A29" s="2"/>
      <c r="B29" s="1157" t="s">
        <v>927</v>
      </c>
      <c r="C29" s="1157"/>
    </row>
    <row r="30" spans="1:6" ht="14.45" customHeight="1">
      <c r="A30" s="2"/>
      <c r="B30" s="1157" t="s">
        <v>928</v>
      </c>
      <c r="C30" s="1157"/>
    </row>
    <row r="31" spans="1:6" ht="27.95" customHeight="1">
      <c r="A31" s="2"/>
      <c r="B31" s="1159" t="s">
        <v>929</v>
      </c>
      <c r="C31" s="1159"/>
      <c r="D31" s="1159"/>
      <c r="E31" s="1159"/>
      <c r="F31" s="1159"/>
    </row>
    <row r="32" spans="1:6">
      <c r="A32" s="2"/>
    </row>
    <row r="33" spans="1:6" ht="14.45" customHeight="1">
      <c r="A33" s="2"/>
      <c r="B33" s="1157" t="s">
        <v>930</v>
      </c>
      <c r="C33" s="1157"/>
    </row>
    <row r="34" spans="1:6" ht="27.95" customHeight="1">
      <c r="A34" s="2"/>
      <c r="B34" s="1159" t="s">
        <v>931</v>
      </c>
      <c r="C34" s="1159"/>
      <c r="D34" s="1159"/>
      <c r="E34" s="1159"/>
      <c r="F34" s="1159"/>
    </row>
    <row r="35" spans="1:6">
      <c r="A35" s="2"/>
      <c r="B35" s="1157" t="s">
        <v>922</v>
      </c>
      <c r="C35" s="1157"/>
    </row>
    <row r="36" spans="1:6" ht="38.450000000000003" customHeight="1">
      <c r="A36" s="2"/>
      <c r="B36" s="1159" t="s">
        <v>932</v>
      </c>
      <c r="C36" s="1159"/>
      <c r="D36" s="1159"/>
      <c r="E36" s="1159"/>
      <c r="F36" s="1159"/>
    </row>
    <row r="37" spans="1:6" ht="29.1" customHeight="1">
      <c r="B37" s="1159" t="s">
        <v>933</v>
      </c>
      <c r="C37" s="1159"/>
      <c r="D37" s="1159"/>
      <c r="E37" s="1159"/>
      <c r="F37" s="1159"/>
    </row>
    <row r="38" spans="1:6" ht="39.6" customHeight="1">
      <c r="B38" s="1159" t="s">
        <v>934</v>
      </c>
      <c r="C38" s="1159"/>
      <c r="D38" s="1159"/>
      <c r="E38" s="1159"/>
      <c r="F38" s="1159"/>
    </row>
    <row r="39" spans="1:6" ht="81.599999999999994" customHeight="1">
      <c r="A39" s="2"/>
      <c r="B39" s="1159" t="s">
        <v>935</v>
      </c>
      <c r="C39" s="1159"/>
      <c r="D39" s="1159"/>
      <c r="E39" s="1159"/>
      <c r="F39" s="1159"/>
    </row>
    <row r="40" spans="1:6" ht="69" customHeight="1">
      <c r="A40" s="2"/>
      <c r="B40" s="1159" t="s">
        <v>936</v>
      </c>
      <c r="C40" s="1159"/>
      <c r="D40" s="1159"/>
      <c r="E40" s="1159"/>
      <c r="F40" s="1159"/>
    </row>
    <row r="41" spans="1:6" ht="81.599999999999994" customHeight="1">
      <c r="A41" s="2"/>
      <c r="B41" s="1159" t="s">
        <v>937</v>
      </c>
      <c r="C41" s="1159"/>
      <c r="D41" s="1159"/>
      <c r="E41" s="1159"/>
      <c r="F41" s="1159"/>
    </row>
    <row r="42" spans="1:6">
      <c r="B42" s="98"/>
      <c r="F42" s="150"/>
    </row>
    <row r="43" spans="1:6">
      <c r="B43" s="1157" t="s">
        <v>707</v>
      </c>
      <c r="C43" s="1157"/>
      <c r="F43" s="150"/>
    </row>
    <row r="44" spans="1:6">
      <c r="B44" s="1157" t="s">
        <v>938</v>
      </c>
      <c r="C44" s="1157"/>
      <c r="F44" s="150"/>
    </row>
    <row r="45" spans="1:6" ht="117.6" customHeight="1">
      <c r="B45" s="1163" t="s">
        <v>939</v>
      </c>
      <c r="C45" s="1163"/>
      <c r="D45" s="1163"/>
      <c r="E45" s="1163"/>
      <c r="F45" s="1163"/>
    </row>
    <row r="46" spans="1:6">
      <c r="B46" s="1157" t="s">
        <v>940</v>
      </c>
      <c r="C46" s="1157"/>
      <c r="D46" s="1157"/>
      <c r="E46" s="1157"/>
      <c r="F46" s="1157"/>
    </row>
    <row r="47" spans="1:6" ht="39.6" customHeight="1">
      <c r="B47" s="1163" t="s">
        <v>941</v>
      </c>
      <c r="C47" s="1163"/>
      <c r="D47" s="1163"/>
      <c r="E47" s="1163"/>
      <c r="F47" s="1163"/>
    </row>
    <row r="48" spans="1:6">
      <c r="B48" s="1157" t="s">
        <v>942</v>
      </c>
      <c r="C48" s="1157"/>
      <c r="D48" s="1157"/>
      <c r="E48" s="1157"/>
      <c r="F48" s="1157"/>
    </row>
    <row r="49" spans="1:6" ht="68.099999999999994" customHeight="1">
      <c r="B49" s="1163" t="s">
        <v>943</v>
      </c>
      <c r="C49" s="1163"/>
      <c r="D49" s="1163"/>
      <c r="E49" s="1163"/>
      <c r="F49" s="1163"/>
    </row>
    <row r="50" spans="1:6">
      <c r="B50" s="1163"/>
      <c r="C50" s="1163"/>
      <c r="D50" s="1163"/>
      <c r="E50" s="1163"/>
      <c r="F50" s="1163"/>
    </row>
    <row r="51" spans="1:6">
      <c r="B51" s="1163" t="s">
        <v>731</v>
      </c>
      <c r="C51" s="1163"/>
      <c r="D51" s="1163"/>
      <c r="E51" s="1163"/>
      <c r="F51" s="1163"/>
    </row>
    <row r="52" spans="1:6" ht="27.95" customHeight="1">
      <c r="B52" s="1163" t="s">
        <v>944</v>
      </c>
      <c r="C52" s="1163"/>
      <c r="D52" s="1163"/>
      <c r="E52" s="1163"/>
      <c r="F52" s="1163"/>
    </row>
    <row r="53" spans="1:6" ht="39.6" customHeight="1">
      <c r="B53" s="1163" t="s">
        <v>945</v>
      </c>
      <c r="C53" s="1163"/>
      <c r="D53" s="1163"/>
      <c r="E53" s="1163"/>
      <c r="F53" s="1163"/>
    </row>
    <row r="54" spans="1:6" ht="127.5" customHeight="1">
      <c r="B54" s="1163" t="s">
        <v>946</v>
      </c>
      <c r="C54" s="1163"/>
      <c r="D54" s="1163"/>
      <c r="E54" s="1163"/>
      <c r="F54" s="1163"/>
    </row>
    <row r="55" spans="1:6">
      <c r="B55" s="1163"/>
      <c r="C55" s="1163"/>
      <c r="D55" s="1163"/>
      <c r="E55" s="1163"/>
      <c r="F55" s="1163"/>
    </row>
    <row r="56" spans="1:6">
      <c r="B56" s="1163" t="s">
        <v>947</v>
      </c>
      <c r="C56" s="1163"/>
      <c r="D56" s="1163"/>
      <c r="E56" s="1163"/>
      <c r="F56" s="1163"/>
    </row>
    <row r="57" spans="1:6" ht="409.5" customHeight="1">
      <c r="B57" s="1139"/>
      <c r="C57" s="1139"/>
      <c r="D57" s="1139"/>
      <c r="E57" s="1139"/>
      <c r="F57" s="1139"/>
    </row>
    <row r="58" spans="1:6">
      <c r="B58" s="98"/>
      <c r="F58" s="150"/>
    </row>
    <row r="59" spans="1:6">
      <c r="A59" s="1"/>
      <c r="B59" s="98" t="s">
        <v>71</v>
      </c>
    </row>
    <row r="60" spans="1:6">
      <c r="A60" s="1"/>
      <c r="B60" s="98"/>
    </row>
    <row r="61" spans="1:6">
      <c r="A61" s="1"/>
      <c r="B61" s="107" t="s">
        <v>124</v>
      </c>
      <c r="C61" s="108" t="s">
        <v>125</v>
      </c>
      <c r="D61" s="109" t="s">
        <v>126</v>
      </c>
      <c r="E61" s="110" t="s">
        <v>127</v>
      </c>
      <c r="F61" s="110" t="s">
        <v>128</v>
      </c>
    </row>
    <row r="62" spans="1:6">
      <c r="A62" s="1"/>
      <c r="B62" s="98"/>
    </row>
    <row r="63" spans="1:6" ht="76.5">
      <c r="A63" s="2" t="s">
        <v>1</v>
      </c>
      <c r="B63" s="99" t="s">
        <v>72</v>
      </c>
      <c r="C63" s="127" t="s">
        <v>19</v>
      </c>
      <c r="D63" s="105">
        <v>233</v>
      </c>
      <c r="E63" s="128">
        <v>0</v>
      </c>
      <c r="F63" s="129">
        <f>D63*ROUND(E63,2)</f>
        <v>0</v>
      </c>
    </row>
    <row r="64" spans="1:6">
      <c r="A64" s="2"/>
      <c r="B64" s="99"/>
      <c r="C64" s="127"/>
      <c r="D64" s="105"/>
      <c r="E64" s="128"/>
      <c r="F64" s="129"/>
    </row>
    <row r="65" spans="1:6" ht="51">
      <c r="A65" s="2" t="s">
        <v>4</v>
      </c>
      <c r="B65" s="99" t="s">
        <v>74</v>
      </c>
      <c r="C65" s="127" t="s">
        <v>19</v>
      </c>
      <c r="D65" s="105">
        <v>4.8</v>
      </c>
      <c r="E65" s="128">
        <v>0</v>
      </c>
      <c r="F65" s="129">
        <f>D65*ROUND(E65,2)</f>
        <v>0</v>
      </c>
    </row>
    <row r="67" spans="1:6" ht="74.25" customHeight="1">
      <c r="B67" s="1125" t="s">
        <v>73</v>
      </c>
      <c r="C67" s="1125"/>
      <c r="D67" s="1125"/>
      <c r="E67" s="1125"/>
      <c r="F67" s="1125"/>
    </row>
    <row r="69" spans="1:6">
      <c r="B69" s="98" t="s">
        <v>75</v>
      </c>
      <c r="F69" s="117">
        <f>SUM(F63:F65)</f>
        <v>0</v>
      </c>
    </row>
  </sheetData>
  <sheetProtection algorithmName="SHA-512" hashValue="KBy/76B0PAt5h7bZzjrbANqxhv5ZobGRY3WZzamyW5KAFR725L125nOex8nE7SO7IyxikBkhjvsFRFCQeyQSdQ==" saltValue="QQMsMe2mACMoomwLhmIqJQ==" spinCount="100000" sheet="1" objects="1" scenarios="1"/>
  <mergeCells count="44">
    <mergeCell ref="B57:F57"/>
    <mergeCell ref="B67:F67"/>
    <mergeCell ref="B51:F51"/>
    <mergeCell ref="B52:F52"/>
    <mergeCell ref="B53:F53"/>
    <mergeCell ref="B54:F54"/>
    <mergeCell ref="B55:F55"/>
    <mergeCell ref="B56:F56"/>
    <mergeCell ref="B50:F50"/>
    <mergeCell ref="B38:F38"/>
    <mergeCell ref="B39:F39"/>
    <mergeCell ref="B40:F40"/>
    <mergeCell ref="B41:F41"/>
    <mergeCell ref="B43:C43"/>
    <mergeCell ref="B44:C44"/>
    <mergeCell ref="B45:F45"/>
    <mergeCell ref="B46:F46"/>
    <mergeCell ref="B47:F47"/>
    <mergeCell ref="B48:F48"/>
    <mergeCell ref="B49:F49"/>
    <mergeCell ref="B37:F37"/>
    <mergeCell ref="B24:C24"/>
    <mergeCell ref="B25:F25"/>
    <mergeCell ref="B26:C26"/>
    <mergeCell ref="B27:F27"/>
    <mergeCell ref="B29:C29"/>
    <mergeCell ref="B30:C30"/>
    <mergeCell ref="B31:F31"/>
    <mergeCell ref="B33:C33"/>
    <mergeCell ref="B34:F34"/>
    <mergeCell ref="B35:C35"/>
    <mergeCell ref="B36:F36"/>
    <mergeCell ref="B23:F23"/>
    <mergeCell ref="B8:C8"/>
    <mergeCell ref="B10:F10"/>
    <mergeCell ref="B11:F11"/>
    <mergeCell ref="B12:F12"/>
    <mergeCell ref="B14:F14"/>
    <mergeCell ref="B15:F15"/>
    <mergeCell ref="B17:C17"/>
    <mergeCell ref="B18:F18"/>
    <mergeCell ref="B20:C20"/>
    <mergeCell ref="B21:C21"/>
    <mergeCell ref="B22:C22"/>
  </mergeCells>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9C313-764B-4FC2-9367-A4EE8AB94192}">
  <sheetPr codeName="Sheet15">
    <tabColor theme="9" tint="0.59999389629810485"/>
    <pageSetUpPr fitToPage="1"/>
  </sheetPr>
  <dimension ref="A4:F20"/>
  <sheetViews>
    <sheetView view="pageBreakPreview" zoomScaleNormal="100" zoomScaleSheetLayoutView="100" workbookViewId="0">
      <selection activeCell="B8" sqref="B8:F8"/>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4.7109375" style="97" customWidth="1"/>
    <col min="7" max="16384" width="8.7109375" style="97"/>
  </cols>
  <sheetData>
    <row r="4" spans="1:6" ht="14.25" customHeight="1">
      <c r="B4" s="96"/>
      <c r="C4" s="96"/>
      <c r="D4" s="96"/>
      <c r="E4" s="96"/>
    </row>
    <row r="5" spans="1:6" ht="14.25" customHeight="1">
      <c r="B5" s="96"/>
      <c r="C5" s="96"/>
      <c r="D5" s="96"/>
      <c r="E5" s="96"/>
    </row>
    <row r="6" spans="1:6" ht="14.25" customHeight="1">
      <c r="B6" s="98" t="s">
        <v>76</v>
      </c>
    </row>
    <row r="8" spans="1:6" ht="252" customHeight="1">
      <c r="B8" s="1125" t="s">
        <v>77</v>
      </c>
      <c r="C8" s="1125"/>
      <c r="D8" s="1125"/>
      <c r="E8" s="1125"/>
      <c r="F8" s="1125"/>
    </row>
    <row r="9" spans="1:6" ht="12" customHeight="1"/>
    <row r="10" spans="1:6">
      <c r="A10" s="1"/>
      <c r="B10" s="98" t="s">
        <v>76</v>
      </c>
    </row>
    <row r="11" spans="1:6">
      <c r="A11" s="1"/>
      <c r="B11" s="98"/>
    </row>
    <row r="12" spans="1:6">
      <c r="A12" s="1"/>
      <c r="B12" s="107" t="s">
        <v>124</v>
      </c>
      <c r="C12" s="108" t="s">
        <v>125</v>
      </c>
      <c r="D12" s="109" t="s">
        <v>126</v>
      </c>
      <c r="E12" s="110" t="s">
        <v>127</v>
      </c>
      <c r="F12" s="110" t="s">
        <v>128</v>
      </c>
    </row>
    <row r="13" spans="1:6">
      <c r="A13" s="1"/>
      <c r="B13" s="98"/>
    </row>
    <row r="14" spans="1:6" ht="76.5">
      <c r="A14" s="2" t="s">
        <v>1</v>
      </c>
      <c r="B14" s="99" t="s">
        <v>948</v>
      </c>
      <c r="C14" s="127" t="s">
        <v>51</v>
      </c>
      <c r="D14" s="105">
        <v>2</v>
      </c>
      <c r="E14" s="128">
        <v>0</v>
      </c>
      <c r="F14" s="129">
        <f>D14*ROUND(E14,2)</f>
        <v>0</v>
      </c>
    </row>
    <row r="15" spans="1:6">
      <c r="E15" s="114"/>
    </row>
    <row r="16" spans="1:6" ht="63" customHeight="1">
      <c r="A16" s="2" t="s">
        <v>4</v>
      </c>
      <c r="B16" s="99" t="s">
        <v>949</v>
      </c>
      <c r="C16" s="127" t="s">
        <v>51</v>
      </c>
      <c r="D16" s="105">
        <v>1</v>
      </c>
      <c r="E16" s="128">
        <v>0</v>
      </c>
      <c r="F16" s="129">
        <f>D16*ROUND(E16,2)</f>
        <v>0</v>
      </c>
    </row>
    <row r="17" spans="1:6">
      <c r="E17" s="114"/>
    </row>
    <row r="18" spans="1:6" ht="70.5" customHeight="1">
      <c r="A18" s="2" t="s">
        <v>4</v>
      </c>
      <c r="B18" s="99" t="s">
        <v>950</v>
      </c>
      <c r="C18" s="127" t="s">
        <v>51</v>
      </c>
      <c r="D18" s="105">
        <v>1</v>
      </c>
      <c r="E18" s="128">
        <v>0</v>
      </c>
      <c r="F18" s="129">
        <f>D18*ROUND(E18,2)</f>
        <v>0</v>
      </c>
    </row>
    <row r="20" spans="1:6">
      <c r="B20" s="98" t="s">
        <v>78</v>
      </c>
      <c r="F20" s="117">
        <f>SUM(F14:F18)</f>
        <v>0</v>
      </c>
    </row>
  </sheetData>
  <sheetProtection algorithmName="SHA-512" hashValue="PmpLZK8cdBpK29UoSqiR0SSLd6z4GWx88b9CcJgcoeUvqKVHcamxkT8M21K8GTpZPhf8/jsBKgFtrTXH1TNJFg==" saltValue="eKW2CduPOCviRV0tjHiFQQ==" spinCount="100000" sheet="1" objects="1" scenarios="1"/>
  <mergeCells count="1">
    <mergeCell ref="B8:F8"/>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6BD51-AC2C-4B26-A5B2-D5F73FC83F8E}">
  <sheetPr codeName="Sheet16">
    <tabColor theme="9" tint="0.59999389629810485"/>
    <pageSetUpPr fitToPage="1"/>
  </sheetPr>
  <dimension ref="A4:F52"/>
  <sheetViews>
    <sheetView view="pageBreakPreview" topLeftCell="A24" zoomScaleNormal="100" zoomScaleSheetLayoutView="100" workbookViewId="0">
      <selection activeCell="B29" sqref="B29:F29"/>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4.85546875"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79</v>
      </c>
    </row>
    <row r="8" spans="2:6" ht="12.6" customHeight="1">
      <c r="B8" s="1150" t="s">
        <v>592</v>
      </c>
      <c r="C8" s="1150"/>
      <c r="D8" s="1150"/>
      <c r="E8" s="1150"/>
      <c r="F8" s="1150"/>
    </row>
    <row r="9" spans="2:6" ht="12.6" customHeight="1">
      <c r="B9" s="1150"/>
      <c r="C9" s="1150"/>
      <c r="D9" s="1150"/>
      <c r="E9" s="1150"/>
      <c r="F9" s="1150"/>
    </row>
    <row r="10" spans="2:6" ht="12.6" customHeight="1">
      <c r="B10" s="1146" t="s">
        <v>951</v>
      </c>
      <c r="C10" s="1146"/>
      <c r="D10" s="1146"/>
      <c r="E10" s="1146"/>
      <c r="F10" s="1146"/>
    </row>
    <row r="11" spans="2:6" ht="77.45" customHeight="1">
      <c r="B11" s="1146" t="s">
        <v>952</v>
      </c>
      <c r="C11" s="1146"/>
      <c r="D11" s="1146"/>
      <c r="E11" s="1146"/>
      <c r="F11" s="1146"/>
    </row>
    <row r="12" spans="2:6" ht="27" customHeight="1">
      <c r="B12" s="1146" t="s">
        <v>953</v>
      </c>
      <c r="C12" s="1146"/>
      <c r="D12" s="1146"/>
      <c r="E12" s="1146"/>
      <c r="F12" s="1146"/>
    </row>
    <row r="13" spans="2:6" ht="102.6" customHeight="1">
      <c r="B13" s="1146" t="s">
        <v>954</v>
      </c>
      <c r="C13" s="1146"/>
      <c r="D13" s="1146"/>
      <c r="E13" s="1146"/>
      <c r="F13" s="1146"/>
    </row>
    <row r="14" spans="2:6" ht="14.1" customHeight="1">
      <c r="B14" s="1138" t="s">
        <v>747</v>
      </c>
      <c r="C14" s="1138"/>
      <c r="D14" s="1138"/>
      <c r="E14" s="1138"/>
      <c r="F14" s="1138"/>
    </row>
    <row r="15" spans="2:6" ht="168.6" customHeight="1">
      <c r="B15" s="1138" t="s">
        <v>955</v>
      </c>
      <c r="C15" s="1138"/>
      <c r="D15" s="1138"/>
      <c r="E15" s="1138"/>
      <c r="F15" s="1138"/>
    </row>
    <row r="16" spans="2:6" ht="13.5" customHeight="1">
      <c r="B16" s="1138" t="s">
        <v>748</v>
      </c>
      <c r="C16" s="1138"/>
      <c r="D16" s="1138"/>
      <c r="E16" s="1138"/>
      <c r="F16" s="1138"/>
    </row>
    <row r="17" spans="2:6" ht="38.450000000000003" customHeight="1">
      <c r="B17" s="1138" t="s">
        <v>956</v>
      </c>
      <c r="C17" s="1138"/>
      <c r="D17" s="1138"/>
      <c r="E17" s="1138"/>
      <c r="F17" s="1138"/>
    </row>
    <row r="18" spans="2:6" ht="26.45" customHeight="1">
      <c r="B18" s="1138" t="s">
        <v>957</v>
      </c>
      <c r="C18" s="1138"/>
      <c r="D18" s="1138"/>
      <c r="E18" s="1138"/>
      <c r="F18" s="1138"/>
    </row>
    <row r="19" spans="2:6" ht="39.6" customHeight="1">
      <c r="B19" s="1138" t="s">
        <v>689</v>
      </c>
      <c r="C19" s="1138"/>
      <c r="D19" s="1138"/>
      <c r="E19" s="1138"/>
      <c r="F19" s="1138"/>
    </row>
    <row r="20" spans="2:6" ht="27.6" customHeight="1">
      <c r="B20" s="1138" t="s">
        <v>683</v>
      </c>
      <c r="C20" s="1138"/>
      <c r="D20" s="1138"/>
      <c r="E20" s="1138"/>
      <c r="F20" s="1138"/>
    </row>
    <row r="21" spans="2:6" ht="39.6" customHeight="1">
      <c r="B21" s="1138" t="s">
        <v>958</v>
      </c>
      <c r="C21" s="1138"/>
      <c r="D21" s="1138"/>
      <c r="E21" s="1138"/>
      <c r="F21" s="1138"/>
    </row>
    <row r="22" spans="2:6" ht="12.6" customHeight="1">
      <c r="B22" s="1138" t="s">
        <v>959</v>
      </c>
      <c r="C22" s="1138"/>
      <c r="D22" s="1138"/>
      <c r="E22" s="1138"/>
      <c r="F22" s="1138"/>
    </row>
    <row r="23" spans="2:6" ht="41.1" customHeight="1">
      <c r="B23" s="1158" t="s">
        <v>960</v>
      </c>
      <c r="C23" s="1158"/>
      <c r="D23" s="1158"/>
      <c r="E23" s="1158"/>
      <c r="F23" s="1158"/>
    </row>
    <row r="24" spans="2:6" ht="41.1" customHeight="1">
      <c r="B24" s="1138" t="s">
        <v>961</v>
      </c>
      <c r="C24" s="1138"/>
      <c r="D24" s="1138"/>
      <c r="E24" s="1138"/>
      <c r="F24" s="1138"/>
    </row>
    <row r="25" spans="2:6" ht="13.5" customHeight="1">
      <c r="B25" s="1138" t="s">
        <v>962</v>
      </c>
      <c r="C25" s="1138"/>
      <c r="D25" s="1138"/>
      <c r="E25" s="1138"/>
      <c r="F25" s="1138"/>
    </row>
    <row r="26" spans="2:6" ht="270.95" customHeight="1">
      <c r="B26" s="1138" t="s">
        <v>963</v>
      </c>
      <c r="C26" s="1138"/>
      <c r="D26" s="1138"/>
      <c r="E26" s="1138"/>
      <c r="F26" s="1138"/>
    </row>
    <row r="27" spans="2:6" ht="12.6" customHeight="1">
      <c r="B27" s="1138"/>
      <c r="C27" s="1138"/>
      <c r="D27" s="1138"/>
      <c r="E27" s="1138"/>
      <c r="F27" s="1138"/>
    </row>
    <row r="28" spans="2:6" ht="12.6" customHeight="1">
      <c r="B28" s="1138" t="s">
        <v>1634</v>
      </c>
      <c r="C28" s="1138"/>
      <c r="D28" s="1138"/>
      <c r="E28" s="1138"/>
      <c r="F28" s="1138"/>
    </row>
    <row r="29" spans="2:6" ht="65.099999999999994" customHeight="1">
      <c r="B29" s="1138" t="s">
        <v>964</v>
      </c>
      <c r="C29" s="1138"/>
      <c r="D29" s="1138"/>
      <c r="E29" s="1138"/>
      <c r="F29" s="1138"/>
    </row>
    <row r="30" spans="2:6" ht="12.6" customHeight="1">
      <c r="B30" s="1192"/>
      <c r="C30" s="1192"/>
      <c r="D30" s="1192"/>
      <c r="E30" s="1192"/>
      <c r="F30" s="1192"/>
    </row>
    <row r="31" spans="2:6" ht="12.6" customHeight="1">
      <c r="B31" s="1156" t="s">
        <v>605</v>
      </c>
      <c r="C31" s="1156"/>
      <c r="D31" s="1156"/>
      <c r="E31" s="1156"/>
      <c r="F31" s="1156"/>
    </row>
    <row r="32" spans="2:6" ht="12.6" customHeight="1">
      <c r="B32" s="1138" t="s">
        <v>636</v>
      </c>
      <c r="C32" s="1138"/>
      <c r="D32" s="1138"/>
      <c r="E32" s="1138"/>
      <c r="F32" s="1138"/>
    </row>
    <row r="33" spans="1:6" ht="12.6" customHeight="1">
      <c r="B33" s="1138" t="s">
        <v>965</v>
      </c>
      <c r="C33" s="1138"/>
      <c r="D33" s="1138"/>
      <c r="E33" s="1138"/>
      <c r="F33" s="1138"/>
    </row>
    <row r="34" spans="1:6" ht="102" customHeight="1">
      <c r="B34" s="1138" t="s">
        <v>966</v>
      </c>
      <c r="C34" s="1138"/>
      <c r="D34" s="1138"/>
      <c r="E34" s="1138"/>
      <c r="F34" s="1138"/>
    </row>
    <row r="35" spans="1:6" ht="12.6" customHeight="1">
      <c r="B35" s="1163" t="s">
        <v>967</v>
      </c>
      <c r="C35" s="1163"/>
      <c r="D35" s="1163"/>
      <c r="E35" s="1163"/>
      <c r="F35" s="1163"/>
    </row>
    <row r="36" spans="1:6" ht="12.6" customHeight="1">
      <c r="B36" s="1151" t="s">
        <v>968</v>
      </c>
      <c r="C36" s="1151"/>
      <c r="D36" s="1151"/>
      <c r="E36" s="1151"/>
      <c r="F36" s="1151"/>
    </row>
    <row r="37" spans="1:6" ht="105" customHeight="1">
      <c r="B37" s="1138" t="s">
        <v>969</v>
      </c>
      <c r="C37" s="1138"/>
      <c r="D37" s="1138"/>
      <c r="E37" s="1138"/>
      <c r="F37" s="1138"/>
    </row>
    <row r="38" spans="1:6" ht="12.6" customHeight="1">
      <c r="B38" s="1138" t="s">
        <v>970</v>
      </c>
      <c r="C38" s="1138"/>
      <c r="D38" s="1138"/>
      <c r="E38" s="1138"/>
      <c r="F38" s="1138"/>
    </row>
    <row r="39" spans="1:6" ht="39.6" customHeight="1">
      <c r="B39" s="1138" t="s">
        <v>971</v>
      </c>
      <c r="C39" s="1138"/>
      <c r="D39" s="1138"/>
      <c r="E39" s="1138"/>
      <c r="F39" s="1138"/>
    </row>
    <row r="40" spans="1:6" ht="12.6" customHeight="1">
      <c r="B40" s="1151"/>
      <c r="C40" s="1151"/>
      <c r="D40" s="1151"/>
      <c r="E40" s="1151"/>
      <c r="F40" s="1151"/>
    </row>
    <row r="41" spans="1:6" ht="12" customHeight="1">
      <c r="B41" s="1138" t="s">
        <v>757</v>
      </c>
      <c r="C41" s="1138"/>
      <c r="D41" s="1138"/>
      <c r="E41" s="1138"/>
      <c r="F41" s="1138"/>
    </row>
    <row r="42" spans="1:6" ht="143.44999999999999" customHeight="1">
      <c r="B42" s="1138" t="s">
        <v>758</v>
      </c>
      <c r="C42" s="1138"/>
      <c r="D42" s="1138"/>
      <c r="E42" s="1138"/>
      <c r="F42" s="1138"/>
    </row>
    <row r="43" spans="1:6" ht="197.1" customHeight="1">
      <c r="B43" s="1138" t="s">
        <v>972</v>
      </c>
      <c r="C43" s="1138"/>
      <c r="D43" s="1138"/>
      <c r="E43" s="1138"/>
      <c r="F43" s="1138"/>
    </row>
    <row r="44" spans="1:6" ht="102.95" customHeight="1">
      <c r="B44" s="1138" t="s">
        <v>737</v>
      </c>
      <c r="C44" s="1138"/>
      <c r="D44" s="1138"/>
      <c r="E44" s="1138"/>
      <c r="F44" s="1138"/>
    </row>
    <row r="45" spans="1:6" ht="12.6" customHeight="1"/>
    <row r="46" spans="1:6">
      <c r="A46" s="1"/>
      <c r="B46" s="98" t="s">
        <v>79</v>
      </c>
    </row>
    <row r="47" spans="1:6">
      <c r="A47" s="1"/>
      <c r="B47" s="98"/>
    </row>
    <row r="48" spans="1:6">
      <c r="A48" s="1"/>
      <c r="B48" s="107" t="s">
        <v>124</v>
      </c>
      <c r="C48" s="108" t="s">
        <v>125</v>
      </c>
      <c r="D48" s="109" t="s">
        <v>126</v>
      </c>
      <c r="E48" s="110" t="s">
        <v>127</v>
      </c>
      <c r="F48" s="110" t="s">
        <v>128</v>
      </c>
    </row>
    <row r="49" spans="1:6">
      <c r="A49" s="1"/>
      <c r="B49" s="98"/>
    </row>
    <row r="50" spans="1:6" ht="337.5" customHeight="1">
      <c r="A50" s="2" t="s">
        <v>1</v>
      </c>
      <c r="B50" s="99" t="s">
        <v>973</v>
      </c>
      <c r="C50" s="127" t="s">
        <v>19</v>
      </c>
      <c r="D50" s="105">
        <v>86</v>
      </c>
      <c r="E50" s="128">
        <v>0</v>
      </c>
      <c r="F50" s="129">
        <f>D50*ROUND(E50,2)</f>
        <v>0</v>
      </c>
    </row>
    <row r="52" spans="1:6">
      <c r="B52" s="98" t="s">
        <v>80</v>
      </c>
      <c r="F52" s="150">
        <f>SUM(F50)</f>
        <v>0</v>
      </c>
    </row>
  </sheetData>
  <sheetProtection algorithmName="SHA-512" hashValue="q5lc79kbuowVNviWARfikoOrS4OP4XrHRnru48H5SlTNMsDwf1XvL2oprj1l75CdrcV+yIInON5QkYzwGFXnHw==" saltValue="UOmnHKO/c8nam/G1d3nCSA==" spinCount="100000" sheet="1" objects="1" scenarios="1"/>
  <mergeCells count="37">
    <mergeCell ref="B44:F44"/>
    <mergeCell ref="B38:F38"/>
    <mergeCell ref="B39:F39"/>
    <mergeCell ref="B40:F40"/>
    <mergeCell ref="B41:F41"/>
    <mergeCell ref="B42:F42"/>
    <mergeCell ref="B43:F43"/>
    <mergeCell ref="B37:F37"/>
    <mergeCell ref="B26:F26"/>
    <mergeCell ref="B27:F27"/>
    <mergeCell ref="B28:F28"/>
    <mergeCell ref="B29:F29"/>
    <mergeCell ref="B30:F30"/>
    <mergeCell ref="B31:F31"/>
    <mergeCell ref="B32:F32"/>
    <mergeCell ref="B33:F33"/>
    <mergeCell ref="B34:F34"/>
    <mergeCell ref="B35:F35"/>
    <mergeCell ref="B36:F36"/>
    <mergeCell ref="B25:F25"/>
    <mergeCell ref="B14:F14"/>
    <mergeCell ref="B15:F15"/>
    <mergeCell ref="B16:F16"/>
    <mergeCell ref="B17:F17"/>
    <mergeCell ref="B18:F18"/>
    <mergeCell ref="B19:F19"/>
    <mergeCell ref="B20:F20"/>
    <mergeCell ref="B21:F21"/>
    <mergeCell ref="B22:F22"/>
    <mergeCell ref="B23:F23"/>
    <mergeCell ref="B24:F24"/>
    <mergeCell ref="B13:F13"/>
    <mergeCell ref="B8:F8"/>
    <mergeCell ref="B9:F9"/>
    <mergeCell ref="B10:F10"/>
    <mergeCell ref="B11:F11"/>
    <mergeCell ref="B12:F12"/>
  </mergeCells>
  <printOptions horizontalCentered="1"/>
  <pageMargins left="0.7" right="0.7" top="0.75" bottom="0.75" header="0.3" footer="0.3"/>
  <pageSetup paperSize="9" scale="84" fitToHeight="0" orientation="portrait" r:id="rId1"/>
  <headerFooter>
    <oddFooter>&amp;L&amp;"-,Italic"&amp;10&amp;K002060Popis GOI del&amp;C&amp;"-,Italic"&amp;10&amp;K002060IMP, d.d.&amp;R&amp;"-,Italic"&amp;10&amp;K002060Luka Koper - Črpališče</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89E67-FDBF-4DF9-B36D-EA8DEF6A8A48}">
  <sheetPr codeName="Sheet17">
    <tabColor theme="9" tint="0.59999389629810485"/>
    <pageSetUpPr fitToPage="1"/>
  </sheetPr>
  <dimension ref="A4:F67"/>
  <sheetViews>
    <sheetView view="pageBreakPreview" topLeftCell="A19" zoomScaleNormal="100" zoomScaleSheetLayoutView="100" workbookViewId="0">
      <selection activeCell="B25" sqref="B25:F25"/>
    </sheetView>
  </sheetViews>
  <sheetFormatPr defaultColWidth="8.7109375" defaultRowHeight="15"/>
  <cols>
    <col min="1" max="1" width="8.7109375" style="97" customWidth="1"/>
    <col min="2" max="2" width="49.42578125" style="97" customWidth="1"/>
    <col min="3" max="3" width="9.42578125" style="97" customWidth="1"/>
    <col min="4" max="4" width="8.7109375" style="97"/>
    <col min="5" max="5" width="12.7109375" style="97" customWidth="1"/>
    <col min="6" max="6" width="18" style="97" customWidth="1"/>
    <col min="7" max="16384" width="8.7109375" style="97"/>
  </cols>
  <sheetData>
    <row r="4" spans="2:6" ht="14.25" customHeight="1">
      <c r="B4" s="96"/>
      <c r="C4" s="96"/>
      <c r="D4" s="96"/>
      <c r="E4" s="96"/>
    </row>
    <row r="5" spans="2:6" ht="14.25" customHeight="1">
      <c r="B5" s="96"/>
      <c r="C5" s="96"/>
      <c r="D5" s="96"/>
      <c r="E5" s="96"/>
    </row>
    <row r="6" spans="2:6" ht="14.25" customHeight="1">
      <c r="B6" s="98" t="s">
        <v>84</v>
      </c>
    </row>
    <row r="8" spans="2:6" ht="123" customHeight="1">
      <c r="B8" s="1125" t="s">
        <v>81</v>
      </c>
      <c r="C8" s="1125"/>
      <c r="D8" s="1125"/>
      <c r="E8" s="1125"/>
      <c r="F8" s="1125"/>
    </row>
    <row r="9" spans="2:6" ht="12.6" customHeight="1"/>
    <row r="10" spans="2:6" ht="12.6" customHeight="1">
      <c r="B10" s="1150" t="s">
        <v>592</v>
      </c>
      <c r="C10" s="1150"/>
      <c r="D10" s="1150"/>
      <c r="E10" s="1150"/>
      <c r="F10" s="1150"/>
    </row>
    <row r="11" spans="2:6" ht="12.6" customHeight="1">
      <c r="B11" s="1150"/>
      <c r="C11" s="1150"/>
      <c r="D11" s="1150"/>
      <c r="E11" s="1150"/>
      <c r="F11" s="1150"/>
    </row>
    <row r="12" spans="2:6" ht="52.5" customHeight="1">
      <c r="B12" s="1146" t="s">
        <v>974</v>
      </c>
      <c r="C12" s="1146"/>
      <c r="D12" s="1146"/>
      <c r="E12" s="1146"/>
      <c r="F12" s="1146"/>
    </row>
    <row r="13" spans="2:6" ht="28.5" customHeight="1">
      <c r="B13" s="1146" t="s">
        <v>975</v>
      </c>
      <c r="C13" s="1146"/>
      <c r="D13" s="1146"/>
      <c r="E13" s="1146"/>
      <c r="F13" s="1146"/>
    </row>
    <row r="14" spans="2:6" ht="14.1" customHeight="1">
      <c r="B14" s="1146" t="s">
        <v>976</v>
      </c>
      <c r="C14" s="1146"/>
      <c r="D14" s="1146"/>
      <c r="E14" s="1146"/>
      <c r="F14" s="1146"/>
    </row>
    <row r="15" spans="2:6" ht="12.6" customHeight="1">
      <c r="B15" s="1193" t="s">
        <v>977</v>
      </c>
      <c r="C15" s="1193"/>
      <c r="D15" s="1193"/>
      <c r="E15" s="1193"/>
      <c r="F15" s="1193"/>
    </row>
    <row r="16" spans="2:6" ht="53.45" customHeight="1">
      <c r="B16" s="1138" t="s">
        <v>978</v>
      </c>
      <c r="C16" s="1138"/>
      <c r="D16" s="1138"/>
      <c r="E16" s="1138"/>
      <c r="F16" s="1138"/>
    </row>
    <row r="17" spans="2:6" ht="12.6" customHeight="1">
      <c r="B17" s="1138" t="s">
        <v>979</v>
      </c>
      <c r="C17" s="1138"/>
      <c r="D17" s="1138"/>
      <c r="E17" s="1138"/>
      <c r="F17" s="1138"/>
    </row>
    <row r="18" spans="2:6" ht="54.6" customHeight="1">
      <c r="B18" s="1138" t="s">
        <v>980</v>
      </c>
      <c r="C18" s="1138"/>
      <c r="D18" s="1138"/>
      <c r="E18" s="1138"/>
      <c r="F18" s="1138"/>
    </row>
    <row r="19" spans="2:6" ht="12.6" customHeight="1">
      <c r="B19" s="1138" t="s">
        <v>981</v>
      </c>
      <c r="C19" s="1138"/>
      <c r="D19" s="1138"/>
      <c r="E19" s="1138"/>
      <c r="F19" s="1138"/>
    </row>
    <row r="20" spans="2:6" ht="131.1" customHeight="1">
      <c r="B20" s="1138" t="s">
        <v>982</v>
      </c>
      <c r="C20" s="1138"/>
      <c r="D20" s="1138"/>
      <c r="E20" s="1138"/>
      <c r="F20" s="1138"/>
    </row>
    <row r="21" spans="2:6" ht="156.6" customHeight="1">
      <c r="B21" s="1151" t="s">
        <v>983</v>
      </c>
      <c r="C21" s="1151"/>
      <c r="D21" s="1151"/>
      <c r="E21" s="1151"/>
      <c r="F21" s="1151"/>
    </row>
    <row r="22" spans="2:6" ht="12.6" customHeight="1">
      <c r="B22" s="1148"/>
      <c r="C22" s="1148"/>
      <c r="D22" s="1148"/>
      <c r="E22" s="1148"/>
      <c r="F22" s="1148"/>
    </row>
    <row r="23" spans="2:6" ht="12.6" customHeight="1">
      <c r="B23" s="1138" t="s">
        <v>747</v>
      </c>
      <c r="C23" s="1138"/>
      <c r="D23" s="1138"/>
      <c r="E23" s="1138"/>
      <c r="F23" s="1138"/>
    </row>
    <row r="24" spans="2:6" ht="89.45" customHeight="1">
      <c r="B24" s="1138" t="s">
        <v>984</v>
      </c>
      <c r="C24" s="1138"/>
      <c r="D24" s="1138"/>
      <c r="E24" s="1138"/>
      <c r="F24" s="1138"/>
    </row>
    <row r="25" spans="2:6" ht="64.5" customHeight="1">
      <c r="B25" s="1138" t="s">
        <v>985</v>
      </c>
      <c r="C25" s="1138"/>
      <c r="D25" s="1138"/>
      <c r="E25" s="1138"/>
      <c r="F25" s="1138"/>
    </row>
    <row r="26" spans="2:6" ht="39.6" customHeight="1">
      <c r="B26" s="1138" t="s">
        <v>689</v>
      </c>
      <c r="C26" s="1138"/>
      <c r="D26" s="1138"/>
      <c r="E26" s="1138"/>
      <c r="F26" s="1138"/>
    </row>
    <row r="27" spans="2:6" ht="78" customHeight="1">
      <c r="B27" s="1138" t="s">
        <v>986</v>
      </c>
      <c r="C27" s="1138"/>
      <c r="D27" s="1138"/>
      <c r="E27" s="1138"/>
      <c r="F27" s="1138"/>
    </row>
    <row r="28" spans="2:6" ht="12.6" customHeight="1">
      <c r="B28" s="1138"/>
      <c r="C28" s="1138"/>
      <c r="D28" s="1138"/>
      <c r="E28" s="1138"/>
      <c r="F28" s="1138"/>
    </row>
    <row r="29" spans="2:6" ht="28.5" customHeight="1">
      <c r="B29" s="1138" t="s">
        <v>603</v>
      </c>
      <c r="C29" s="1138"/>
      <c r="D29" s="1138"/>
      <c r="E29" s="1138"/>
      <c r="F29" s="1138"/>
    </row>
    <row r="30" spans="2:6" ht="114" customHeight="1">
      <c r="B30" s="1138" t="s">
        <v>987</v>
      </c>
      <c r="C30" s="1138"/>
      <c r="D30" s="1138"/>
      <c r="E30" s="1138"/>
      <c r="F30" s="1138"/>
    </row>
    <row r="31" spans="2:6" ht="14.1" customHeight="1">
      <c r="B31" s="1138" t="s">
        <v>988</v>
      </c>
      <c r="C31" s="1138"/>
      <c r="D31" s="1138"/>
      <c r="E31" s="1138"/>
      <c r="F31" s="1138"/>
    </row>
    <row r="32" spans="2:6" ht="12.6" customHeight="1">
      <c r="B32" s="1138"/>
      <c r="C32" s="1138"/>
      <c r="D32" s="1138"/>
      <c r="E32" s="1138"/>
      <c r="F32" s="1138"/>
    </row>
    <row r="33" spans="2:6" ht="12.6" customHeight="1">
      <c r="B33" s="1158" t="s">
        <v>605</v>
      </c>
      <c r="C33" s="1158"/>
      <c r="D33" s="1158"/>
      <c r="E33" s="1158"/>
      <c r="F33" s="1158"/>
    </row>
    <row r="34" spans="2:6" ht="12.6" customHeight="1">
      <c r="B34" s="1151" t="s">
        <v>989</v>
      </c>
      <c r="C34" s="1151"/>
      <c r="D34" s="1151"/>
      <c r="E34" s="1151"/>
      <c r="F34" s="1151"/>
    </row>
    <row r="35" spans="2:6" ht="179.45" customHeight="1">
      <c r="B35" s="1138" t="s">
        <v>990</v>
      </c>
      <c r="C35" s="1138"/>
      <c r="D35" s="1138"/>
      <c r="E35" s="1138"/>
      <c r="F35" s="1138"/>
    </row>
    <row r="36" spans="2:6" ht="192.6" customHeight="1">
      <c r="B36" s="1138" t="s">
        <v>991</v>
      </c>
      <c r="C36" s="1138"/>
      <c r="D36" s="1138"/>
      <c r="E36" s="1138"/>
      <c r="F36" s="1138"/>
    </row>
    <row r="37" spans="2:6" ht="42" customHeight="1">
      <c r="B37" s="1138" t="s">
        <v>992</v>
      </c>
      <c r="C37" s="1138"/>
      <c r="D37" s="1138"/>
      <c r="E37" s="1138"/>
      <c r="F37" s="1138"/>
    </row>
    <row r="38" spans="2:6" ht="53.45" customHeight="1">
      <c r="B38" s="1138" t="s">
        <v>993</v>
      </c>
      <c r="C38" s="1138"/>
      <c r="D38" s="1138"/>
      <c r="E38" s="1138"/>
      <c r="F38" s="1138"/>
    </row>
    <row r="39" spans="2:6" ht="39.950000000000003" customHeight="1">
      <c r="B39" s="1138" t="s">
        <v>994</v>
      </c>
      <c r="C39" s="1138"/>
      <c r="D39" s="1138"/>
      <c r="E39" s="1138"/>
      <c r="F39" s="1138"/>
    </row>
    <row r="40" spans="2:6" ht="12.6" customHeight="1">
      <c r="B40" s="1138" t="s">
        <v>995</v>
      </c>
      <c r="C40" s="1138"/>
      <c r="D40" s="1138"/>
      <c r="E40" s="1138"/>
      <c r="F40" s="1138"/>
    </row>
    <row r="41" spans="2:6" ht="216.6" customHeight="1">
      <c r="B41" s="1138" t="s">
        <v>996</v>
      </c>
      <c r="C41" s="1138"/>
      <c r="D41" s="1138"/>
      <c r="E41" s="1138"/>
      <c r="F41" s="1138"/>
    </row>
    <row r="42" spans="2:6" ht="14.1" customHeight="1">
      <c r="B42" s="1138" t="s">
        <v>997</v>
      </c>
      <c r="C42" s="1138"/>
      <c r="D42" s="1138"/>
      <c r="E42" s="1138"/>
      <c r="F42" s="1138"/>
    </row>
    <row r="43" spans="2:6" ht="167.45" customHeight="1">
      <c r="B43" s="1138" t="s">
        <v>998</v>
      </c>
      <c r="C43" s="1138"/>
      <c r="D43" s="1138"/>
      <c r="E43" s="1138"/>
      <c r="F43" s="1138"/>
    </row>
    <row r="44" spans="2:6" ht="65.45" customHeight="1">
      <c r="B44" s="1138" t="s">
        <v>999</v>
      </c>
      <c r="C44" s="1138"/>
      <c r="D44" s="1138"/>
      <c r="E44" s="1138"/>
      <c r="F44" s="1138"/>
    </row>
    <row r="45" spans="2:6" ht="15" customHeight="1">
      <c r="B45" s="1138" t="s">
        <v>1000</v>
      </c>
      <c r="C45" s="1138"/>
      <c r="D45" s="1138"/>
      <c r="E45" s="1138"/>
      <c r="F45" s="1138"/>
    </row>
    <row r="46" spans="2:6" ht="26.45" customHeight="1">
      <c r="B46" s="1138" t="s">
        <v>1001</v>
      </c>
      <c r="C46" s="1138"/>
      <c r="D46" s="1138"/>
      <c r="E46" s="1138"/>
      <c r="F46" s="1138"/>
    </row>
    <row r="47" spans="2:6" ht="51.6" customHeight="1">
      <c r="B47" s="1138" t="s">
        <v>1002</v>
      </c>
      <c r="C47" s="1138"/>
      <c r="D47" s="1138"/>
      <c r="E47" s="1138"/>
      <c r="F47" s="1138"/>
    </row>
    <row r="48" spans="2:6" ht="52.5" customHeight="1">
      <c r="B48" s="1138" t="s">
        <v>1003</v>
      </c>
      <c r="C48" s="1138"/>
      <c r="D48" s="1138"/>
      <c r="E48" s="1138"/>
      <c r="F48" s="1138"/>
    </row>
    <row r="49" spans="1:6" ht="125.45" customHeight="1">
      <c r="B49" s="1138"/>
      <c r="C49" s="1138"/>
      <c r="D49" s="1138"/>
      <c r="E49" s="1138"/>
      <c r="F49" s="1138"/>
    </row>
    <row r="50" spans="1:6" ht="55.5" customHeight="1">
      <c r="B50" s="1138" t="s">
        <v>1004</v>
      </c>
      <c r="C50" s="1138"/>
      <c r="D50" s="1138"/>
      <c r="E50" s="1138"/>
      <c r="F50" s="1138"/>
    </row>
    <row r="51" spans="1:6" ht="12.6" customHeight="1">
      <c r="B51" s="1138" t="s">
        <v>1005</v>
      </c>
      <c r="C51" s="1138"/>
      <c r="D51" s="1138"/>
      <c r="E51" s="1138"/>
      <c r="F51" s="1138"/>
    </row>
    <row r="52" spans="1:6" ht="12.6" customHeight="1"/>
    <row r="53" spans="1:6" ht="154.5" customHeight="1">
      <c r="B53" s="1138" t="s">
        <v>1006</v>
      </c>
      <c r="C53" s="1138"/>
      <c r="D53" s="1138"/>
      <c r="E53" s="1138"/>
      <c r="F53" s="1138"/>
    </row>
    <row r="54" spans="1:6" ht="12.6" customHeight="1"/>
    <row r="55" spans="1:6">
      <c r="A55" s="1"/>
      <c r="B55" s="98" t="s">
        <v>84</v>
      </c>
    </row>
    <row r="56" spans="1:6">
      <c r="A56" s="1"/>
      <c r="B56" s="98"/>
    </row>
    <row r="57" spans="1:6">
      <c r="A57" s="1"/>
      <c r="B57" s="107" t="s">
        <v>124</v>
      </c>
      <c r="C57" s="108" t="s">
        <v>125</v>
      </c>
      <c r="D57" s="109" t="s">
        <v>126</v>
      </c>
      <c r="E57" s="110" t="s">
        <v>127</v>
      </c>
      <c r="F57" s="110" t="s">
        <v>128</v>
      </c>
    </row>
    <row r="58" spans="1:6">
      <c r="A58" s="1"/>
      <c r="B58" s="98"/>
    </row>
    <row r="59" spans="1:6" ht="51">
      <c r="A59" s="2" t="s">
        <v>1</v>
      </c>
      <c r="B59" s="99" t="s">
        <v>83</v>
      </c>
      <c r="C59" s="127" t="s">
        <v>82</v>
      </c>
      <c r="D59" s="105">
        <v>2</v>
      </c>
      <c r="E59" s="128">
        <v>0</v>
      </c>
      <c r="F59" s="129">
        <f>D59*ROUND(E59,2)</f>
        <v>0</v>
      </c>
    </row>
    <row r="60" spans="1:6">
      <c r="E60" s="114"/>
    </row>
    <row r="61" spans="1:6" ht="38.25">
      <c r="A61" s="2" t="s">
        <v>4</v>
      </c>
      <c r="B61" s="131" t="s">
        <v>1007</v>
      </c>
      <c r="C61" s="127" t="s">
        <v>3</v>
      </c>
      <c r="D61" s="105">
        <v>1</v>
      </c>
      <c r="E61" s="128">
        <v>0</v>
      </c>
      <c r="F61" s="129">
        <f>D61*ROUND(E61,2)</f>
        <v>0</v>
      </c>
    </row>
    <row r="62" spans="1:6">
      <c r="E62" s="114"/>
    </row>
    <row r="63" spans="1:6" ht="139.5" customHeight="1">
      <c r="A63" s="2" t="s">
        <v>5</v>
      </c>
      <c r="B63" s="99" t="s">
        <v>1008</v>
      </c>
      <c r="C63" s="127" t="s">
        <v>3</v>
      </c>
      <c r="D63" s="105">
        <v>1</v>
      </c>
      <c r="E63" s="128">
        <v>0</v>
      </c>
      <c r="F63" s="129">
        <f>D63*ROUND(E63,2)</f>
        <v>0</v>
      </c>
    </row>
    <row r="64" spans="1:6">
      <c r="E64" s="114"/>
    </row>
    <row r="65" spans="1:6" ht="51">
      <c r="A65" s="2" t="s">
        <v>7</v>
      </c>
      <c r="B65" s="99" t="s">
        <v>86</v>
      </c>
      <c r="C65" s="127" t="s">
        <v>87</v>
      </c>
      <c r="D65" s="105">
        <v>10</v>
      </c>
      <c r="E65" s="128">
        <v>0</v>
      </c>
      <c r="F65" s="129">
        <f>D65*ROUND(E65,2)</f>
        <v>0</v>
      </c>
    </row>
    <row r="67" spans="1:6">
      <c r="B67" s="98" t="s">
        <v>85</v>
      </c>
      <c r="F67" s="150">
        <f>SUM(F59:F65)</f>
        <v>0</v>
      </c>
    </row>
  </sheetData>
  <sheetProtection algorithmName="SHA-512" hashValue="37jJi3mj2c3jZTi01KSxsz6r14wj0sou3HbQnBBXeN6pUv7BVNB/T7wzicYd+X5nTKXUCwh06jElotC6vVmCwQ==" saltValue="1i4W7KNQCchkJlQMtbGDDQ==" spinCount="100000" sheet="1" objects="1" scenarios="1"/>
  <mergeCells count="44">
    <mergeCell ref="B51:F51"/>
    <mergeCell ref="B53:F53"/>
    <mergeCell ref="B45:F45"/>
    <mergeCell ref="B46:F46"/>
    <mergeCell ref="B47:F47"/>
    <mergeCell ref="B48:F48"/>
    <mergeCell ref="B49:F49"/>
    <mergeCell ref="B50:F50"/>
    <mergeCell ref="B44:F44"/>
    <mergeCell ref="B33:F33"/>
    <mergeCell ref="B34:F34"/>
    <mergeCell ref="B35:F35"/>
    <mergeCell ref="B36:F36"/>
    <mergeCell ref="B37:F37"/>
    <mergeCell ref="B38:F38"/>
    <mergeCell ref="B39:F39"/>
    <mergeCell ref="B40:F40"/>
    <mergeCell ref="B41:F41"/>
    <mergeCell ref="B42:F42"/>
    <mergeCell ref="B43:F43"/>
    <mergeCell ref="B32:F32"/>
    <mergeCell ref="B21:F21"/>
    <mergeCell ref="B22:F22"/>
    <mergeCell ref="B23:F23"/>
    <mergeCell ref="B24:F24"/>
    <mergeCell ref="B25:F25"/>
    <mergeCell ref="B26:F26"/>
    <mergeCell ref="B27:F27"/>
    <mergeCell ref="B28:F28"/>
    <mergeCell ref="B29:F29"/>
    <mergeCell ref="B30:F30"/>
    <mergeCell ref="B31:F31"/>
    <mergeCell ref="B20:F20"/>
    <mergeCell ref="B8:F8"/>
    <mergeCell ref="B10:F10"/>
    <mergeCell ref="B11:F11"/>
    <mergeCell ref="B12:F12"/>
    <mergeCell ref="B13:F13"/>
    <mergeCell ref="B14:F14"/>
    <mergeCell ref="B15:F15"/>
    <mergeCell ref="B16:F16"/>
    <mergeCell ref="B17:F17"/>
    <mergeCell ref="B18:F18"/>
    <mergeCell ref="B19:F19"/>
  </mergeCells>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83CCEB"/>
    <pageSetUpPr fitToPage="1"/>
  </sheetPr>
  <dimension ref="A4:F28"/>
  <sheetViews>
    <sheetView view="pageBreakPreview" zoomScaleNormal="100" zoomScaleSheetLayoutView="100" workbookViewId="0">
      <selection activeCell="B25" sqref="B25"/>
    </sheetView>
  </sheetViews>
  <sheetFormatPr defaultRowHeight="15"/>
  <cols>
    <col min="1" max="1" width="8.7109375" customWidth="1"/>
    <col min="2" max="2" width="29.7109375" customWidth="1"/>
    <col min="3" max="3" width="9.42578125" customWidth="1"/>
    <col min="5" max="5" width="33.140625" customWidth="1"/>
  </cols>
  <sheetData>
    <row r="4" spans="1:6" ht="14.25" customHeight="1">
      <c r="B4" s="36"/>
      <c r="C4" s="36"/>
      <c r="D4" s="36"/>
      <c r="E4" s="36"/>
    </row>
    <row r="5" spans="1:6" ht="14.25" customHeight="1">
      <c r="B5" s="36"/>
      <c r="C5" s="36"/>
      <c r="D5" s="36"/>
      <c r="E5" s="36"/>
    </row>
    <row r="6" spans="1:6" ht="14.25" customHeight="1">
      <c r="B6" s="36"/>
      <c r="C6" s="36"/>
      <c r="D6" s="36"/>
      <c r="E6" s="36"/>
    </row>
    <row r="7" spans="1:6">
      <c r="A7" s="14"/>
      <c r="B7" s="10"/>
      <c r="C7" s="10"/>
      <c r="D7" s="10"/>
      <c r="E7" s="10"/>
      <c r="F7" s="15"/>
    </row>
    <row r="8" spans="1:6">
      <c r="A8" s="16"/>
      <c r="B8" s="11" t="s">
        <v>107</v>
      </c>
      <c r="C8" s="1112" t="s">
        <v>112</v>
      </c>
      <c r="D8" s="1112"/>
      <c r="E8" s="1112"/>
      <c r="F8" s="24"/>
    </row>
    <row r="9" spans="1:6" ht="14.25" customHeight="1">
      <c r="A9" s="17"/>
      <c r="B9" s="10"/>
      <c r="C9" s="1113" t="s">
        <v>108</v>
      </c>
      <c r="D9" s="1113"/>
      <c r="E9" s="1113"/>
      <c r="F9" s="24"/>
    </row>
    <row r="10" spans="1:6">
      <c r="A10" s="9"/>
      <c r="B10" s="10"/>
      <c r="C10" s="18"/>
      <c r="D10" s="18"/>
      <c r="E10" s="18"/>
      <c r="F10" s="24"/>
    </row>
    <row r="11" spans="1:6" ht="15.75" customHeight="1">
      <c r="A11" s="9"/>
      <c r="B11" s="12" t="s">
        <v>109</v>
      </c>
      <c r="C11" s="1114" t="s">
        <v>122</v>
      </c>
      <c r="D11" s="1114"/>
      <c r="E11" s="1114"/>
      <c r="F11" s="24"/>
    </row>
    <row r="12" spans="1:6">
      <c r="A12" s="9"/>
      <c r="B12" s="10"/>
      <c r="C12" s="1114"/>
      <c r="D12" s="1114"/>
      <c r="E12" s="1114"/>
      <c r="F12" s="24"/>
    </row>
    <row r="13" spans="1:6">
      <c r="A13" s="9"/>
      <c r="B13" s="10"/>
      <c r="C13" s="20"/>
      <c r="D13" s="20"/>
      <c r="E13" s="20"/>
      <c r="F13" s="24"/>
    </row>
    <row r="14" spans="1:6">
      <c r="A14" s="9"/>
      <c r="B14" s="11" t="s">
        <v>110</v>
      </c>
      <c r="C14" s="1115" t="s">
        <v>120</v>
      </c>
      <c r="D14" s="1115"/>
      <c r="E14" s="1115"/>
      <c r="F14" s="24"/>
    </row>
    <row r="15" spans="1:6">
      <c r="A15" s="9"/>
      <c r="B15" s="13"/>
      <c r="C15" s="19"/>
      <c r="D15" s="18"/>
      <c r="E15" s="18"/>
      <c r="F15" s="24"/>
    </row>
    <row r="16" spans="1:6">
      <c r="A16" s="9"/>
      <c r="B16" s="11" t="s">
        <v>111</v>
      </c>
      <c r="C16" s="1116" t="s">
        <v>121</v>
      </c>
      <c r="D16" s="1116"/>
      <c r="E16" s="1116"/>
      <c r="F16" s="24"/>
    </row>
    <row r="17" spans="1:6">
      <c r="A17" s="9"/>
      <c r="B17" s="3"/>
      <c r="C17" s="22"/>
      <c r="D17" s="24"/>
      <c r="E17" s="24"/>
      <c r="F17" s="24"/>
    </row>
    <row r="18" spans="1:6" ht="15.75">
      <c r="A18" s="9"/>
      <c r="B18" s="1111" t="s">
        <v>134</v>
      </c>
      <c r="C18" s="1111"/>
      <c r="D18" s="1111"/>
      <c r="E18" s="1111"/>
      <c r="F18" s="24"/>
    </row>
    <row r="19" spans="1:6">
      <c r="A19" s="9"/>
      <c r="B19" s="3"/>
      <c r="C19" s="22"/>
      <c r="D19" s="24"/>
      <c r="E19" s="24"/>
      <c r="F19" s="24"/>
    </row>
    <row r="20" spans="1:6" ht="16.5" customHeight="1">
      <c r="A20" s="9"/>
      <c r="B20" s="3" t="s">
        <v>239</v>
      </c>
      <c r="C20" s="1110">
        <f>'01.Črpališče'!F212</f>
        <v>0</v>
      </c>
      <c r="D20" s="1110"/>
      <c r="E20" s="1110"/>
      <c r="F20" s="24"/>
    </row>
    <row r="21" spans="1:6" ht="17.25" customHeight="1">
      <c r="A21" s="9"/>
      <c r="B21" s="3" t="s">
        <v>240</v>
      </c>
      <c r="C21" s="1110">
        <f>'02.Rezervoar'!F126</f>
        <v>0</v>
      </c>
      <c r="D21" s="1110"/>
      <c r="E21" s="1110"/>
      <c r="F21" s="24"/>
    </row>
    <row r="22" spans="1:6">
      <c r="A22" s="9"/>
      <c r="B22" s="3" t="s">
        <v>241</v>
      </c>
      <c r="C22" s="1110">
        <f>'03.Skupne postavke'!F39</f>
        <v>0</v>
      </c>
      <c r="D22" s="1110"/>
      <c r="E22" s="1110"/>
      <c r="F22" s="24"/>
    </row>
    <row r="23" spans="1:6" ht="8.25" customHeight="1"/>
    <row r="24" spans="1:6">
      <c r="B24" s="9" t="s">
        <v>1584</v>
      </c>
      <c r="C24" s="33"/>
      <c r="D24" s="1122">
        <f>SUM(C20:E22)</f>
        <v>0</v>
      </c>
      <c r="E24" s="1123"/>
    </row>
    <row r="25" spans="1:6" ht="8.25" customHeight="1"/>
    <row r="26" spans="1:6" ht="25.5">
      <c r="B26" s="3" t="s">
        <v>1583</v>
      </c>
      <c r="C26" s="1122">
        <f>D24*0.05</f>
        <v>0</v>
      </c>
      <c r="D26" s="1123"/>
      <c r="E26" s="1123"/>
    </row>
    <row r="27" spans="1:6" ht="7.5" customHeight="1">
      <c r="B27" s="41"/>
      <c r="C27" s="41"/>
      <c r="D27" s="41"/>
      <c r="E27" s="41"/>
    </row>
    <row r="28" spans="1:6">
      <c r="B28" s="42" t="s">
        <v>297</v>
      </c>
      <c r="C28" s="42"/>
      <c r="D28" s="42"/>
      <c r="E28" s="43">
        <f>C26+D24</f>
        <v>0</v>
      </c>
    </row>
  </sheetData>
  <sheetProtection algorithmName="SHA-512" hashValue="23zErfDpDTYwBiCcD5cNRK6OmecMBWmjwMjFENCXaZamdDfJS6Y+51WY3NEJGUkWv3KpHfnkZRENwj2o0Zy9aQ==" saltValue="tZeJf3zXjuY23f7bRqnEew==" spinCount="100000" sheet="1" objects="1" scenarios="1"/>
  <mergeCells count="11">
    <mergeCell ref="C26:E26"/>
    <mergeCell ref="B18:E18"/>
    <mergeCell ref="C20:E20"/>
    <mergeCell ref="C21:E21"/>
    <mergeCell ref="C22:E22"/>
    <mergeCell ref="D24:E24"/>
    <mergeCell ref="C8:E8"/>
    <mergeCell ref="C9:E9"/>
    <mergeCell ref="C11:E12"/>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C0E6F5"/>
    <pageSetUpPr fitToPage="1"/>
  </sheetPr>
  <dimension ref="A4:F212"/>
  <sheetViews>
    <sheetView view="pageBreakPreview" topLeftCell="A34" zoomScaleNormal="100" zoomScaleSheetLayoutView="100" workbookViewId="0">
      <selection activeCell="B122" sqref="B122"/>
    </sheetView>
  </sheetViews>
  <sheetFormatPr defaultRowHeight="15"/>
  <cols>
    <col min="1" max="1" width="8.7109375" customWidth="1"/>
    <col min="2" max="2" width="49.42578125" customWidth="1"/>
    <col min="3" max="3" width="9.42578125" customWidth="1"/>
    <col min="5" max="5" width="12.7109375" style="374" customWidth="1"/>
    <col min="6" max="6" width="17.42578125" customWidth="1"/>
  </cols>
  <sheetData>
    <row r="4" spans="1:6" ht="14.25" customHeight="1">
      <c r="B4" s="36"/>
      <c r="C4" s="36"/>
      <c r="D4" s="36"/>
      <c r="E4" s="369"/>
    </row>
    <row r="5" spans="1:6" ht="14.25" customHeight="1">
      <c r="B5" s="36"/>
      <c r="C5" s="36"/>
      <c r="D5" s="36"/>
      <c r="E5" s="369"/>
    </row>
    <row r="6" spans="1:6" ht="14.25" customHeight="1">
      <c r="A6" s="171"/>
      <c r="B6" s="172" t="s">
        <v>237</v>
      </c>
      <c r="C6" s="173"/>
      <c r="D6" s="174"/>
      <c r="E6" s="370"/>
      <c r="F6" s="175"/>
    </row>
    <row r="7" spans="1:6">
      <c r="A7" s="176"/>
      <c r="B7" s="44"/>
      <c r="C7" s="45"/>
      <c r="D7" s="46"/>
      <c r="E7" s="371"/>
      <c r="F7" s="47"/>
    </row>
    <row r="8" spans="1:6" ht="76.5" customHeight="1">
      <c r="A8" s="176"/>
      <c r="B8" s="44" t="s">
        <v>135</v>
      </c>
      <c r="C8" s="45"/>
      <c r="D8" s="46"/>
      <c r="E8" s="371"/>
      <c r="F8" s="47"/>
    </row>
    <row r="9" spans="1:6" ht="8.25" customHeight="1">
      <c r="A9" s="176"/>
      <c r="B9" s="44"/>
      <c r="C9" s="45"/>
      <c r="D9" s="46"/>
      <c r="E9" s="371"/>
      <c r="F9" s="47"/>
    </row>
    <row r="10" spans="1:6" ht="36">
      <c r="A10" s="176"/>
      <c r="B10" s="44" t="s">
        <v>136</v>
      </c>
      <c r="C10" s="45"/>
      <c r="D10" s="46"/>
      <c r="E10" s="371"/>
      <c r="F10" s="47"/>
    </row>
    <row r="11" spans="1:6">
      <c r="A11" s="176"/>
      <c r="B11" s="44"/>
      <c r="C11" s="45"/>
      <c r="D11" s="46"/>
      <c r="E11" s="371"/>
      <c r="F11" s="47"/>
    </row>
    <row r="12" spans="1:6" ht="72">
      <c r="A12" s="176"/>
      <c r="B12" s="177" t="s">
        <v>137</v>
      </c>
      <c r="C12" s="45"/>
      <c r="D12" s="46"/>
      <c r="E12" s="371"/>
      <c r="F12" s="47"/>
    </row>
    <row r="13" spans="1:6">
      <c r="A13" s="176"/>
      <c r="B13" s="177"/>
      <c r="C13" s="45"/>
      <c r="D13" s="46"/>
      <c r="E13" s="371"/>
      <c r="F13" s="47"/>
    </row>
    <row r="14" spans="1:6">
      <c r="A14" s="176"/>
      <c r="B14" s="172" t="s">
        <v>237</v>
      </c>
      <c r="C14" s="45"/>
      <c r="D14" s="46"/>
      <c r="E14" s="371"/>
      <c r="F14" s="47"/>
    </row>
    <row r="15" spans="1:6">
      <c r="A15" s="176"/>
      <c r="B15" s="177"/>
      <c r="C15" s="45"/>
      <c r="D15" s="46"/>
      <c r="E15" s="371"/>
      <c r="F15" s="47"/>
    </row>
    <row r="16" spans="1:6">
      <c r="A16" s="1"/>
      <c r="B16" s="178" t="s">
        <v>124</v>
      </c>
      <c r="C16" s="179" t="s">
        <v>125</v>
      </c>
      <c r="D16" s="180" t="s">
        <v>126</v>
      </c>
      <c r="E16" s="372" t="s">
        <v>127</v>
      </c>
      <c r="F16" s="181" t="s">
        <v>128</v>
      </c>
    </row>
    <row r="17" spans="1:6">
      <c r="A17" s="48"/>
      <c r="B17" s="49"/>
      <c r="C17" s="45"/>
      <c r="D17" s="46"/>
      <c r="E17" s="371"/>
      <c r="F17" s="47"/>
    </row>
    <row r="18" spans="1:6" ht="409.5">
      <c r="A18" s="50" t="s">
        <v>1636</v>
      </c>
      <c r="B18" s="51" t="s">
        <v>1009</v>
      </c>
      <c r="C18" s="45"/>
      <c r="D18" s="46"/>
      <c r="E18" s="371"/>
      <c r="F18" s="47"/>
    </row>
    <row r="19" spans="1:6" s="895" customFormat="1">
      <c r="A19" s="896" t="s">
        <v>1531</v>
      </c>
      <c r="B19" s="890" t="s">
        <v>1533</v>
      </c>
      <c r="C19" s="891" t="s">
        <v>3</v>
      </c>
      <c r="D19" s="892">
        <v>2</v>
      </c>
      <c r="E19" s="893"/>
      <c r="F19" s="894">
        <f>D19*ROUND(E19,2)</f>
        <v>0</v>
      </c>
    </row>
    <row r="20" spans="1:6">
      <c r="A20" s="48"/>
      <c r="B20" s="44" t="s">
        <v>1532</v>
      </c>
      <c r="C20" s="933" t="s">
        <v>3</v>
      </c>
      <c r="D20" s="934">
        <v>2</v>
      </c>
      <c r="E20" s="935"/>
      <c r="F20" s="936">
        <f>D20*ROUND(E20,2)</f>
        <v>0</v>
      </c>
    </row>
    <row r="21" spans="1:6" ht="156">
      <c r="A21" s="50" t="s">
        <v>1637</v>
      </c>
      <c r="B21" s="51" t="s">
        <v>138</v>
      </c>
      <c r="C21" s="45" t="s">
        <v>3</v>
      </c>
      <c r="D21" s="46">
        <v>2</v>
      </c>
      <c r="E21" s="371"/>
      <c r="F21" s="936">
        <f>D21*ROUND(E21,2)</f>
        <v>0</v>
      </c>
    </row>
    <row r="22" spans="1:6">
      <c r="A22" s="50"/>
      <c r="B22" s="51"/>
      <c r="C22" s="45"/>
      <c r="D22" s="46"/>
      <c r="E22" s="371"/>
      <c r="F22" s="47"/>
    </row>
    <row r="23" spans="1:6" ht="132">
      <c r="A23" s="50" t="s">
        <v>1639</v>
      </c>
      <c r="B23" s="51" t="s">
        <v>139</v>
      </c>
      <c r="C23" s="45" t="s">
        <v>3</v>
      </c>
      <c r="D23" s="46">
        <v>1</v>
      </c>
      <c r="E23" s="371"/>
      <c r="F23" s="936">
        <f>D23*ROUND(E23,2)</f>
        <v>0</v>
      </c>
    </row>
    <row r="24" spans="1:6">
      <c r="A24" s="50"/>
      <c r="B24" s="51"/>
      <c r="C24" s="45"/>
      <c r="D24" s="46"/>
      <c r="E24" s="371"/>
      <c r="F24" s="47"/>
    </row>
    <row r="25" spans="1:6" ht="96">
      <c r="A25" s="50" t="s">
        <v>1638</v>
      </c>
      <c r="B25" s="51" t="s">
        <v>140</v>
      </c>
      <c r="C25" s="45" t="s">
        <v>3</v>
      </c>
      <c r="D25" s="46">
        <v>1</v>
      </c>
      <c r="E25" s="371"/>
      <c r="F25" s="936">
        <f>D25*ROUND(E25,2)</f>
        <v>0</v>
      </c>
    </row>
    <row r="26" spans="1:6">
      <c r="A26" s="50"/>
      <c r="B26" s="49"/>
      <c r="C26" s="45"/>
      <c r="D26" s="52"/>
      <c r="E26" s="371"/>
      <c r="F26" s="47"/>
    </row>
    <row r="27" spans="1:6" ht="144">
      <c r="A27" s="50" t="s">
        <v>1640</v>
      </c>
      <c r="B27" s="51" t="s">
        <v>141</v>
      </c>
      <c r="C27" s="45" t="s">
        <v>3</v>
      </c>
      <c r="D27" s="46">
        <v>1</v>
      </c>
      <c r="E27" s="371"/>
      <c r="F27" s="936">
        <f>D27*ROUND(E27,2)</f>
        <v>0</v>
      </c>
    </row>
    <row r="28" spans="1:6">
      <c r="A28" s="50"/>
      <c r="B28" s="49"/>
      <c r="C28" s="45"/>
      <c r="D28" s="52"/>
      <c r="E28" s="371"/>
      <c r="F28" s="47"/>
    </row>
    <row r="29" spans="1:6" ht="60">
      <c r="A29" s="50" t="s">
        <v>1641</v>
      </c>
      <c r="B29" s="51" t="s">
        <v>142</v>
      </c>
      <c r="C29" s="45"/>
      <c r="D29" s="46"/>
      <c r="E29" s="371"/>
      <c r="F29" s="47"/>
    </row>
    <row r="30" spans="1:6">
      <c r="A30" s="182" t="s">
        <v>1546</v>
      </c>
      <c r="B30" s="183" t="s">
        <v>143</v>
      </c>
      <c r="C30" s="45" t="s">
        <v>3</v>
      </c>
      <c r="D30" s="46">
        <v>2</v>
      </c>
      <c r="E30" s="371"/>
      <c r="F30" s="936">
        <f t="shared" ref="F30:F31" si="0">D30*ROUND(E30,2)</f>
        <v>0</v>
      </c>
    </row>
    <row r="31" spans="1:6">
      <c r="A31" s="182" t="s">
        <v>1547</v>
      </c>
      <c r="B31" s="183" t="s">
        <v>144</v>
      </c>
      <c r="C31" s="45" t="s">
        <v>3</v>
      </c>
      <c r="D31" s="46">
        <v>2</v>
      </c>
      <c r="E31" s="371"/>
      <c r="F31" s="936">
        <f t="shared" si="0"/>
        <v>0</v>
      </c>
    </row>
    <row r="32" spans="1:6">
      <c r="A32" s="48"/>
      <c r="B32" s="49"/>
      <c r="C32" s="45"/>
      <c r="D32" s="52"/>
      <c r="E32" s="371"/>
      <c r="F32" s="47"/>
    </row>
    <row r="33" spans="1:6" ht="108">
      <c r="A33" s="1025" t="s">
        <v>1642</v>
      </c>
      <c r="B33" s="51" t="s">
        <v>145</v>
      </c>
      <c r="C33" s="45"/>
      <c r="D33" s="46"/>
      <c r="E33" s="371"/>
      <c r="F33" s="47"/>
    </row>
    <row r="34" spans="1:6" ht="15.75" customHeight="1">
      <c r="A34" s="50"/>
      <c r="B34" s="51" t="s">
        <v>146</v>
      </c>
      <c r="C34" s="45" t="s">
        <v>3</v>
      </c>
      <c r="D34" s="46">
        <v>1</v>
      </c>
      <c r="E34" s="371"/>
      <c r="F34" s="936">
        <f>D34*ROUND(E34,2)</f>
        <v>0</v>
      </c>
    </row>
    <row r="35" spans="1:6" ht="15" customHeight="1">
      <c r="A35" s="48"/>
      <c r="B35" s="49"/>
      <c r="C35" s="45"/>
      <c r="D35" s="52"/>
      <c r="E35" s="371"/>
      <c r="F35" s="47"/>
    </row>
    <row r="36" spans="1:6" ht="156">
      <c r="A36" s="50" t="s">
        <v>1643</v>
      </c>
      <c r="B36" s="51" t="s">
        <v>1010</v>
      </c>
      <c r="C36" s="45"/>
      <c r="D36" s="46"/>
      <c r="E36" s="371"/>
      <c r="F36" s="47"/>
    </row>
    <row r="37" spans="1:6" ht="15.75" customHeight="1">
      <c r="A37" s="50"/>
      <c r="B37" s="51" t="s">
        <v>1011</v>
      </c>
      <c r="C37" s="45" t="s">
        <v>3</v>
      </c>
      <c r="D37" s="46">
        <v>1</v>
      </c>
      <c r="E37" s="371"/>
      <c r="F37" s="936">
        <f>D37*ROUND(E37,2)</f>
        <v>0</v>
      </c>
    </row>
    <row r="38" spans="1:6">
      <c r="A38" s="48"/>
      <c r="B38" s="49"/>
      <c r="C38" s="45"/>
      <c r="D38" s="52"/>
      <c r="E38" s="371"/>
      <c r="F38" s="47"/>
    </row>
    <row r="39" spans="1:6" s="184" customFormat="1" ht="74.25" customHeight="1">
      <c r="A39" s="50" t="s">
        <v>1644</v>
      </c>
      <c r="B39" s="51" t="s">
        <v>147</v>
      </c>
      <c r="C39" s="45"/>
      <c r="D39" s="46"/>
      <c r="E39" s="371"/>
      <c r="F39" s="47"/>
    </row>
    <row r="40" spans="1:6" s="184" customFormat="1">
      <c r="A40" s="48"/>
      <c r="B40" s="49" t="s">
        <v>148</v>
      </c>
      <c r="C40" s="45" t="s">
        <v>51</v>
      </c>
      <c r="D40" s="46">
        <v>2</v>
      </c>
      <c r="E40" s="371">
        <v>0</v>
      </c>
      <c r="F40" s="936">
        <f>D40*ROUND(E40,2)</f>
        <v>0</v>
      </c>
    </row>
    <row r="41" spans="1:6" s="184" customFormat="1">
      <c r="A41" s="48"/>
      <c r="B41" s="49"/>
      <c r="C41" s="45"/>
      <c r="D41" s="46"/>
      <c r="E41" s="371"/>
      <c r="F41" s="47"/>
    </row>
    <row r="42" spans="1:6" ht="60.75" customHeight="1">
      <c r="A42" s="50" t="s">
        <v>1645</v>
      </c>
      <c r="B42" s="51" t="s">
        <v>149</v>
      </c>
      <c r="C42" s="45"/>
      <c r="D42" s="46"/>
      <c r="E42" s="371"/>
      <c r="F42" s="47"/>
    </row>
    <row r="43" spans="1:6" s="185" customFormat="1">
      <c r="A43" s="48" t="s">
        <v>1546</v>
      </c>
      <c r="B43" s="49" t="s">
        <v>150</v>
      </c>
      <c r="C43" s="45" t="s">
        <v>51</v>
      </c>
      <c r="D43" s="46">
        <v>4</v>
      </c>
      <c r="E43" s="371">
        <v>0</v>
      </c>
      <c r="F43" s="936">
        <f t="shared" ref="F43:F48" si="1">D43*ROUND(E43,2)</f>
        <v>0</v>
      </c>
    </row>
    <row r="44" spans="1:6" s="185" customFormat="1">
      <c r="A44" s="48" t="s">
        <v>1547</v>
      </c>
      <c r="B44" s="49" t="s">
        <v>151</v>
      </c>
      <c r="C44" s="45" t="s">
        <v>51</v>
      </c>
      <c r="D44" s="46">
        <v>1</v>
      </c>
      <c r="E44" s="371">
        <v>0</v>
      </c>
      <c r="F44" s="936">
        <f t="shared" si="1"/>
        <v>0</v>
      </c>
    </row>
    <row r="45" spans="1:6" s="185" customFormat="1">
      <c r="A45" s="48" t="s">
        <v>1548</v>
      </c>
      <c r="B45" s="49" t="s">
        <v>152</v>
      </c>
      <c r="C45" s="45" t="s">
        <v>51</v>
      </c>
      <c r="D45" s="46">
        <v>2</v>
      </c>
      <c r="E45" s="371">
        <v>0</v>
      </c>
      <c r="F45" s="936">
        <f t="shared" si="1"/>
        <v>0</v>
      </c>
    </row>
    <row r="46" spans="1:6" s="185" customFormat="1">
      <c r="A46" s="48" t="s">
        <v>1549</v>
      </c>
      <c r="B46" s="49" t="s">
        <v>1012</v>
      </c>
      <c r="C46" s="45" t="s">
        <v>51</v>
      </c>
      <c r="D46" s="46">
        <v>2</v>
      </c>
      <c r="E46" s="371">
        <v>0</v>
      </c>
      <c r="F46" s="936">
        <f t="shared" si="1"/>
        <v>0</v>
      </c>
    </row>
    <row r="47" spans="1:6" s="185" customFormat="1">
      <c r="A47" s="48" t="s">
        <v>1550</v>
      </c>
      <c r="B47" s="49" t="s">
        <v>153</v>
      </c>
      <c r="C47" s="45" t="s">
        <v>51</v>
      </c>
      <c r="D47" s="46">
        <v>2</v>
      </c>
      <c r="E47" s="371">
        <v>0</v>
      </c>
      <c r="F47" s="936">
        <f t="shared" si="1"/>
        <v>0</v>
      </c>
    </row>
    <row r="48" spans="1:6" s="185" customFormat="1">
      <c r="A48" s="48" t="s">
        <v>1551</v>
      </c>
      <c r="B48" s="49" t="s">
        <v>1013</v>
      </c>
      <c r="C48" s="45" t="s">
        <v>51</v>
      </c>
      <c r="D48" s="46">
        <v>6</v>
      </c>
      <c r="E48" s="371">
        <v>0</v>
      </c>
      <c r="F48" s="936">
        <f t="shared" si="1"/>
        <v>0</v>
      </c>
    </row>
    <row r="49" spans="1:6" s="185" customFormat="1">
      <c r="A49" s="48"/>
      <c r="B49" s="49"/>
      <c r="C49" s="45"/>
      <c r="D49" s="46"/>
      <c r="E49" s="371"/>
      <c r="F49" s="47"/>
    </row>
    <row r="50" spans="1:6" ht="72">
      <c r="A50" s="50" t="s">
        <v>1646</v>
      </c>
      <c r="B50" s="44" t="s">
        <v>154</v>
      </c>
      <c r="C50" s="45"/>
      <c r="D50" s="46"/>
      <c r="E50" s="371"/>
      <c r="F50" s="47"/>
    </row>
    <row r="51" spans="1:6">
      <c r="A51" s="50" t="s">
        <v>1546</v>
      </c>
      <c r="B51" s="49" t="s">
        <v>1014</v>
      </c>
      <c r="C51" s="45" t="s">
        <v>51</v>
      </c>
      <c r="D51" s="46">
        <v>1</v>
      </c>
      <c r="E51" s="371">
        <v>0</v>
      </c>
      <c r="F51" s="936">
        <f t="shared" ref="F51:F53" si="2">D51*ROUND(E51,2)</f>
        <v>0</v>
      </c>
    </row>
    <row r="52" spans="1:6">
      <c r="A52" s="50" t="s">
        <v>1547</v>
      </c>
      <c r="B52" s="49" t="s">
        <v>155</v>
      </c>
      <c r="C52" s="45" t="s">
        <v>51</v>
      </c>
      <c r="D52" s="46">
        <v>1</v>
      </c>
      <c r="E52" s="371">
        <v>0</v>
      </c>
      <c r="F52" s="936">
        <f t="shared" si="2"/>
        <v>0</v>
      </c>
    </row>
    <row r="53" spans="1:6" s="185" customFormat="1">
      <c r="A53" s="50" t="s">
        <v>1548</v>
      </c>
      <c r="B53" s="49" t="s">
        <v>156</v>
      </c>
      <c r="C53" s="45" t="s">
        <v>51</v>
      </c>
      <c r="D53" s="46">
        <v>3</v>
      </c>
      <c r="E53" s="371">
        <v>0</v>
      </c>
      <c r="F53" s="936">
        <f t="shared" si="2"/>
        <v>0</v>
      </c>
    </row>
    <row r="54" spans="1:6">
      <c r="A54" s="48"/>
      <c r="B54" s="49"/>
      <c r="C54" s="45"/>
      <c r="D54" s="52"/>
      <c r="E54" s="371"/>
      <c r="F54" s="47"/>
    </row>
    <row r="55" spans="1:6" ht="60.75" customHeight="1">
      <c r="A55" s="50" t="s">
        <v>1647</v>
      </c>
      <c r="B55" s="51" t="s">
        <v>159</v>
      </c>
      <c r="C55" s="45" t="s">
        <v>3</v>
      </c>
      <c r="D55" s="46">
        <v>1</v>
      </c>
      <c r="E55" s="371"/>
      <c r="F55" s="936">
        <f>D55*ROUND(E55,2)</f>
        <v>0</v>
      </c>
    </row>
    <row r="56" spans="1:6">
      <c r="A56" s="48"/>
      <c r="B56" s="49"/>
      <c r="C56" s="45"/>
      <c r="D56" s="52"/>
      <c r="E56" s="371"/>
      <c r="F56" s="47"/>
    </row>
    <row r="57" spans="1:6" ht="96">
      <c r="A57" s="50" t="s">
        <v>1648</v>
      </c>
      <c r="B57" s="51" t="s">
        <v>1015</v>
      </c>
      <c r="C57" s="45" t="s">
        <v>3</v>
      </c>
      <c r="D57" s="46">
        <v>2</v>
      </c>
      <c r="E57" s="371"/>
      <c r="F57" s="936">
        <f>D57*ROUND(E57,2)</f>
        <v>0</v>
      </c>
    </row>
    <row r="58" spans="1:6">
      <c r="A58" s="50"/>
      <c r="B58" s="51"/>
      <c r="C58" s="45"/>
      <c r="D58" s="46"/>
      <c r="E58" s="371"/>
      <c r="F58" s="47"/>
    </row>
    <row r="59" spans="1:6" ht="84">
      <c r="A59" s="50" t="s">
        <v>1649</v>
      </c>
      <c r="B59" s="51" t="s">
        <v>1016</v>
      </c>
      <c r="C59" s="45"/>
      <c r="D59" s="46"/>
      <c r="E59" s="371"/>
      <c r="F59" s="47"/>
    </row>
    <row r="60" spans="1:6">
      <c r="A60" s="50" t="s">
        <v>1546</v>
      </c>
      <c r="B60" s="51" t="s">
        <v>160</v>
      </c>
      <c r="C60" s="45" t="s">
        <v>50</v>
      </c>
      <c r="D60" s="46">
        <v>17</v>
      </c>
      <c r="E60" s="371"/>
      <c r="F60" s="936">
        <f t="shared" ref="F60:F67" si="3">D60*ROUND(E60,2)</f>
        <v>0</v>
      </c>
    </row>
    <row r="61" spans="1:6">
      <c r="A61" s="50" t="s">
        <v>1547</v>
      </c>
      <c r="B61" s="51" t="s">
        <v>161</v>
      </c>
      <c r="C61" s="45" t="s">
        <v>50</v>
      </c>
      <c r="D61" s="46">
        <v>2</v>
      </c>
      <c r="E61" s="371"/>
      <c r="F61" s="936">
        <f t="shared" si="3"/>
        <v>0</v>
      </c>
    </row>
    <row r="62" spans="1:6">
      <c r="A62" s="50" t="s">
        <v>1548</v>
      </c>
      <c r="B62" s="51" t="s">
        <v>162</v>
      </c>
      <c r="C62" s="45" t="s">
        <v>50</v>
      </c>
      <c r="D62" s="46">
        <v>4</v>
      </c>
      <c r="E62" s="371"/>
      <c r="F62" s="936">
        <f t="shared" si="3"/>
        <v>0</v>
      </c>
    </row>
    <row r="63" spans="1:6">
      <c r="A63" s="50" t="s">
        <v>1549</v>
      </c>
      <c r="B63" s="51" t="s">
        <v>163</v>
      </c>
      <c r="C63" s="45" t="s">
        <v>50</v>
      </c>
      <c r="D63" s="46">
        <v>3</v>
      </c>
      <c r="E63" s="371"/>
      <c r="F63" s="936">
        <f t="shared" si="3"/>
        <v>0</v>
      </c>
    </row>
    <row r="64" spans="1:6">
      <c r="A64" s="50" t="s">
        <v>1550</v>
      </c>
      <c r="B64" s="51" t="s">
        <v>164</v>
      </c>
      <c r="C64" s="45" t="s">
        <v>50</v>
      </c>
      <c r="D64" s="46">
        <v>7</v>
      </c>
      <c r="E64" s="371"/>
      <c r="F64" s="936">
        <f t="shared" si="3"/>
        <v>0</v>
      </c>
    </row>
    <row r="65" spans="1:6">
      <c r="A65" s="50" t="s">
        <v>1551</v>
      </c>
      <c r="B65" s="51" t="s">
        <v>1017</v>
      </c>
      <c r="C65" s="45" t="s">
        <v>50</v>
      </c>
      <c r="D65" s="46">
        <v>4</v>
      </c>
      <c r="E65" s="371"/>
      <c r="F65" s="936">
        <f t="shared" si="3"/>
        <v>0</v>
      </c>
    </row>
    <row r="66" spans="1:6">
      <c r="A66" s="50" t="s">
        <v>1585</v>
      </c>
      <c r="B66" s="51" t="s">
        <v>165</v>
      </c>
      <c r="C66" s="45" t="s">
        <v>50</v>
      </c>
      <c r="D66" s="46">
        <v>17</v>
      </c>
      <c r="E66" s="371"/>
      <c r="F66" s="936">
        <f t="shared" si="3"/>
        <v>0</v>
      </c>
    </row>
    <row r="67" spans="1:6">
      <c r="A67" s="50" t="s">
        <v>1586</v>
      </c>
      <c r="B67" s="51" t="s">
        <v>166</v>
      </c>
      <c r="C67" s="45" t="s">
        <v>50</v>
      </c>
      <c r="D67" s="46">
        <v>2</v>
      </c>
      <c r="E67" s="371"/>
      <c r="F67" s="936">
        <f t="shared" si="3"/>
        <v>0</v>
      </c>
    </row>
    <row r="68" spans="1:6">
      <c r="A68" s="50"/>
      <c r="B68" s="51"/>
      <c r="C68" s="45"/>
      <c r="D68" s="46"/>
      <c r="E68" s="371"/>
      <c r="F68" s="47"/>
    </row>
    <row r="69" spans="1:6" ht="27" customHeight="1">
      <c r="A69" s="50" t="s">
        <v>1650</v>
      </c>
      <c r="B69" s="51" t="s">
        <v>1018</v>
      </c>
      <c r="C69" s="45"/>
      <c r="D69" s="46"/>
      <c r="E69" s="371"/>
      <c r="F69" s="47"/>
    </row>
    <row r="70" spans="1:6">
      <c r="A70" s="50" t="s">
        <v>1546</v>
      </c>
      <c r="B70" s="51" t="s">
        <v>167</v>
      </c>
      <c r="C70" s="45" t="s">
        <v>51</v>
      </c>
      <c r="D70" s="46">
        <v>2</v>
      </c>
      <c r="E70" s="371"/>
      <c r="F70" s="936">
        <f t="shared" ref="F70:F78" si="4">D70*ROUND(E70,2)</f>
        <v>0</v>
      </c>
    </row>
    <row r="71" spans="1:6">
      <c r="A71" s="50" t="s">
        <v>1547</v>
      </c>
      <c r="B71" s="51" t="s">
        <v>168</v>
      </c>
      <c r="C71" s="45" t="s">
        <v>51</v>
      </c>
      <c r="D71" s="46">
        <v>2</v>
      </c>
      <c r="E71" s="371"/>
      <c r="F71" s="936">
        <f t="shared" si="4"/>
        <v>0</v>
      </c>
    </row>
    <row r="72" spans="1:6">
      <c r="A72" s="50" t="s">
        <v>1548</v>
      </c>
      <c r="B72" s="51" t="s">
        <v>169</v>
      </c>
      <c r="C72" s="45" t="s">
        <v>51</v>
      </c>
      <c r="D72" s="46">
        <v>19</v>
      </c>
      <c r="E72" s="371"/>
      <c r="F72" s="936">
        <f t="shared" si="4"/>
        <v>0</v>
      </c>
    </row>
    <row r="73" spans="1:6">
      <c r="A73" s="50" t="s">
        <v>1549</v>
      </c>
      <c r="B73" s="51" t="s">
        <v>170</v>
      </c>
      <c r="C73" s="45" t="s">
        <v>51</v>
      </c>
      <c r="D73" s="46">
        <v>3</v>
      </c>
      <c r="E73" s="371"/>
      <c r="F73" s="936">
        <f t="shared" si="4"/>
        <v>0</v>
      </c>
    </row>
    <row r="74" spans="1:6">
      <c r="A74" s="50" t="s">
        <v>1550</v>
      </c>
      <c r="B74" s="51" t="s">
        <v>171</v>
      </c>
      <c r="C74" s="45" t="s">
        <v>51</v>
      </c>
      <c r="D74" s="46">
        <v>4</v>
      </c>
      <c r="E74" s="371"/>
      <c r="F74" s="936">
        <f t="shared" si="4"/>
        <v>0</v>
      </c>
    </row>
    <row r="75" spans="1:6">
      <c r="A75" s="50" t="s">
        <v>1551</v>
      </c>
      <c r="B75" s="51" t="s">
        <v>256</v>
      </c>
      <c r="C75" s="45" t="s">
        <v>51</v>
      </c>
      <c r="D75" s="46">
        <v>2</v>
      </c>
      <c r="E75" s="371"/>
      <c r="F75" s="936">
        <f t="shared" si="4"/>
        <v>0</v>
      </c>
    </row>
    <row r="76" spans="1:6">
      <c r="A76" s="50" t="s">
        <v>1585</v>
      </c>
      <c r="B76" s="51" t="s">
        <v>172</v>
      </c>
      <c r="C76" s="45" t="s">
        <v>51</v>
      </c>
      <c r="D76" s="46">
        <v>7</v>
      </c>
      <c r="E76" s="371"/>
      <c r="F76" s="936">
        <f t="shared" si="4"/>
        <v>0</v>
      </c>
    </row>
    <row r="77" spans="1:6">
      <c r="A77" s="50" t="s">
        <v>1586</v>
      </c>
      <c r="B77" s="51" t="s">
        <v>227</v>
      </c>
      <c r="C77" s="45" t="s">
        <v>51</v>
      </c>
      <c r="D77" s="46">
        <v>2</v>
      </c>
      <c r="E77" s="371"/>
      <c r="F77" s="936">
        <f t="shared" si="4"/>
        <v>0</v>
      </c>
    </row>
    <row r="78" spans="1:6">
      <c r="A78" s="50" t="s">
        <v>1587</v>
      </c>
      <c r="B78" s="51" t="s">
        <v>173</v>
      </c>
      <c r="C78" s="45" t="s">
        <v>51</v>
      </c>
      <c r="D78" s="46">
        <v>12</v>
      </c>
      <c r="E78" s="371"/>
      <c r="F78" s="936">
        <f t="shared" si="4"/>
        <v>0</v>
      </c>
    </row>
    <row r="79" spans="1:6">
      <c r="A79" s="50"/>
      <c r="B79" s="51"/>
      <c r="C79" s="45"/>
      <c r="D79" s="46"/>
      <c r="E79" s="371"/>
      <c r="F79" s="47"/>
    </row>
    <row r="80" spans="1:6" ht="36">
      <c r="A80" s="50" t="s">
        <v>1651</v>
      </c>
      <c r="B80" s="51" t="s">
        <v>1019</v>
      </c>
      <c r="C80" s="45"/>
      <c r="D80" s="46"/>
      <c r="E80" s="371"/>
      <c r="F80" s="47"/>
    </row>
    <row r="81" spans="1:6">
      <c r="A81" s="50"/>
      <c r="B81" s="51" t="s">
        <v>173</v>
      </c>
      <c r="C81" s="45" t="s">
        <v>51</v>
      </c>
      <c r="D81" s="46">
        <v>1</v>
      </c>
      <c r="E81" s="371">
        <v>0</v>
      </c>
      <c r="F81" s="936">
        <f>D81*ROUND(E81,2)</f>
        <v>0</v>
      </c>
    </row>
    <row r="82" spans="1:6">
      <c r="A82" s="50"/>
      <c r="B82" s="51"/>
      <c r="C82" s="45"/>
      <c r="D82" s="46"/>
      <c r="E82" s="371"/>
      <c r="F82" s="47"/>
    </row>
    <row r="83" spans="1:6" ht="36">
      <c r="A83" s="50" t="s">
        <v>1652</v>
      </c>
      <c r="B83" s="51" t="s">
        <v>1020</v>
      </c>
      <c r="C83" s="45"/>
      <c r="D83" s="46"/>
      <c r="E83" s="371"/>
      <c r="F83" s="47"/>
    </row>
    <row r="84" spans="1:6">
      <c r="A84" s="50" t="s">
        <v>1546</v>
      </c>
      <c r="B84" s="51" t="s">
        <v>174</v>
      </c>
      <c r="C84" s="45" t="s">
        <v>51</v>
      </c>
      <c r="D84" s="46">
        <v>3</v>
      </c>
      <c r="E84" s="371"/>
      <c r="F84" s="936">
        <f t="shared" ref="F84:F91" si="5">D84*ROUND(E84,2)</f>
        <v>0</v>
      </c>
    </row>
    <row r="85" spans="1:6">
      <c r="A85" s="50" t="s">
        <v>1547</v>
      </c>
      <c r="B85" s="51" t="s">
        <v>175</v>
      </c>
      <c r="C85" s="45" t="s">
        <v>51</v>
      </c>
      <c r="D85" s="46">
        <v>2</v>
      </c>
      <c r="E85" s="371"/>
      <c r="F85" s="936">
        <f t="shared" si="5"/>
        <v>0</v>
      </c>
    </row>
    <row r="86" spans="1:6">
      <c r="A86" s="50" t="s">
        <v>1548</v>
      </c>
      <c r="B86" s="51" t="s">
        <v>176</v>
      </c>
      <c r="C86" s="45" t="s">
        <v>51</v>
      </c>
      <c r="D86" s="46">
        <v>1</v>
      </c>
      <c r="E86" s="371"/>
      <c r="F86" s="936">
        <f t="shared" si="5"/>
        <v>0</v>
      </c>
    </row>
    <row r="87" spans="1:6">
      <c r="A87" s="50" t="s">
        <v>1549</v>
      </c>
      <c r="B87" s="51" t="s">
        <v>177</v>
      </c>
      <c r="C87" s="45" t="s">
        <v>51</v>
      </c>
      <c r="D87" s="46">
        <v>2</v>
      </c>
      <c r="E87" s="371"/>
      <c r="F87" s="936">
        <f t="shared" si="5"/>
        <v>0</v>
      </c>
    </row>
    <row r="88" spans="1:6">
      <c r="A88" s="50" t="s">
        <v>1550</v>
      </c>
      <c r="B88" s="51" t="s">
        <v>178</v>
      </c>
      <c r="C88" s="45" t="s">
        <v>51</v>
      </c>
      <c r="D88" s="46">
        <v>3</v>
      </c>
      <c r="E88" s="371"/>
      <c r="F88" s="936">
        <f t="shared" si="5"/>
        <v>0</v>
      </c>
    </row>
    <row r="89" spans="1:6">
      <c r="A89" s="50" t="s">
        <v>1551</v>
      </c>
      <c r="B89" s="51" t="s">
        <v>179</v>
      </c>
      <c r="C89" s="45" t="s">
        <v>51</v>
      </c>
      <c r="D89" s="46">
        <v>2</v>
      </c>
      <c r="E89" s="371"/>
      <c r="F89" s="936">
        <f t="shared" si="5"/>
        <v>0</v>
      </c>
    </row>
    <row r="90" spans="1:6">
      <c r="A90" s="50" t="s">
        <v>1585</v>
      </c>
      <c r="B90" s="51" t="s">
        <v>180</v>
      </c>
      <c r="C90" s="45" t="s">
        <v>51</v>
      </c>
      <c r="D90" s="46">
        <v>2</v>
      </c>
      <c r="E90" s="371"/>
      <c r="F90" s="936">
        <f t="shared" si="5"/>
        <v>0</v>
      </c>
    </row>
    <row r="91" spans="1:6">
      <c r="A91" s="50" t="s">
        <v>1586</v>
      </c>
      <c r="B91" s="51" t="s">
        <v>1021</v>
      </c>
      <c r="C91" s="45" t="s">
        <v>51</v>
      </c>
      <c r="D91" s="46">
        <v>1</v>
      </c>
      <c r="E91" s="371"/>
      <c r="F91" s="936">
        <f t="shared" si="5"/>
        <v>0</v>
      </c>
    </row>
    <row r="92" spans="1:6">
      <c r="A92" s="50"/>
      <c r="B92" s="51"/>
      <c r="C92" s="45"/>
      <c r="D92" s="46"/>
      <c r="E92" s="371"/>
      <c r="F92" s="47"/>
    </row>
    <row r="93" spans="1:6" ht="36">
      <c r="A93" s="50" t="s">
        <v>1653</v>
      </c>
      <c r="B93" s="51" t="s">
        <v>1022</v>
      </c>
      <c r="C93" s="45"/>
      <c r="D93" s="46"/>
      <c r="E93" s="371"/>
      <c r="F93" s="47"/>
    </row>
    <row r="94" spans="1:6">
      <c r="A94" s="50" t="s">
        <v>1546</v>
      </c>
      <c r="B94" s="51" t="s">
        <v>175</v>
      </c>
      <c r="C94" s="45" t="s">
        <v>51</v>
      </c>
      <c r="D94" s="46">
        <v>2</v>
      </c>
      <c r="E94" s="371"/>
      <c r="F94" s="936">
        <f t="shared" ref="F94:F97" si="6">D94*ROUND(E94,2)</f>
        <v>0</v>
      </c>
    </row>
    <row r="95" spans="1:6">
      <c r="A95" s="50" t="s">
        <v>1547</v>
      </c>
      <c r="B95" s="51" t="s">
        <v>178</v>
      </c>
      <c r="C95" s="45" t="s">
        <v>51</v>
      </c>
      <c r="D95" s="46">
        <v>1</v>
      </c>
      <c r="E95" s="371"/>
      <c r="F95" s="936">
        <f t="shared" si="6"/>
        <v>0</v>
      </c>
    </row>
    <row r="96" spans="1:6">
      <c r="A96" s="50" t="s">
        <v>1548</v>
      </c>
      <c r="B96" s="51" t="s">
        <v>181</v>
      </c>
      <c r="C96" s="45" t="s">
        <v>51</v>
      </c>
      <c r="D96" s="46">
        <v>1</v>
      </c>
      <c r="E96" s="371"/>
      <c r="F96" s="936">
        <f t="shared" si="6"/>
        <v>0</v>
      </c>
    </row>
    <row r="97" spans="1:6">
      <c r="A97" s="50" t="s">
        <v>1549</v>
      </c>
      <c r="B97" s="51" t="s">
        <v>182</v>
      </c>
      <c r="C97" s="45" t="s">
        <v>51</v>
      </c>
      <c r="D97" s="46">
        <v>2</v>
      </c>
      <c r="E97" s="371"/>
      <c r="F97" s="936">
        <f t="shared" si="6"/>
        <v>0</v>
      </c>
    </row>
    <row r="98" spans="1:6">
      <c r="A98" s="50"/>
      <c r="B98" s="51"/>
      <c r="C98" s="45"/>
      <c r="D98" s="46"/>
      <c r="E98" s="371"/>
      <c r="F98" s="47"/>
    </row>
    <row r="99" spans="1:6" ht="36">
      <c r="A99" s="50" t="s">
        <v>1654</v>
      </c>
      <c r="B99" s="51" t="s">
        <v>1023</v>
      </c>
      <c r="C99" s="45"/>
      <c r="D99" s="46"/>
      <c r="E99" s="371"/>
      <c r="F99" s="47"/>
    </row>
    <row r="100" spans="1:6">
      <c r="A100" s="50"/>
      <c r="B100" s="51" t="s">
        <v>183</v>
      </c>
      <c r="C100" s="45" t="s">
        <v>51</v>
      </c>
      <c r="D100" s="46">
        <v>1</v>
      </c>
      <c r="E100" s="371"/>
      <c r="F100" s="936">
        <f>D100*ROUND(E100,2)</f>
        <v>0</v>
      </c>
    </row>
    <row r="101" spans="1:6">
      <c r="A101" s="50"/>
      <c r="B101" s="51"/>
      <c r="C101" s="45"/>
      <c r="D101" s="46"/>
      <c r="E101" s="371"/>
      <c r="F101" s="47"/>
    </row>
    <row r="102" spans="1:6" ht="24">
      <c r="A102" s="50" t="s">
        <v>1655</v>
      </c>
      <c r="B102" s="53" t="s">
        <v>1024</v>
      </c>
      <c r="C102" s="45"/>
      <c r="D102" s="46"/>
      <c r="E102" s="371"/>
      <c r="F102" s="47"/>
    </row>
    <row r="103" spans="1:6">
      <c r="A103" s="50" t="s">
        <v>1546</v>
      </c>
      <c r="B103" s="51" t="s">
        <v>184</v>
      </c>
      <c r="C103" s="45" t="s">
        <v>51</v>
      </c>
      <c r="D103" s="46">
        <v>1</v>
      </c>
      <c r="E103" s="371"/>
      <c r="F103" s="936">
        <f t="shared" ref="F103:F107" si="7">D103*ROUND(E103,2)</f>
        <v>0</v>
      </c>
    </row>
    <row r="104" spans="1:6">
      <c r="A104" s="50" t="s">
        <v>1547</v>
      </c>
      <c r="B104" s="51" t="s">
        <v>185</v>
      </c>
      <c r="C104" s="45" t="s">
        <v>51</v>
      </c>
      <c r="D104" s="46">
        <v>1</v>
      </c>
      <c r="E104" s="371"/>
      <c r="F104" s="936">
        <f t="shared" si="7"/>
        <v>0</v>
      </c>
    </row>
    <row r="105" spans="1:6">
      <c r="A105" s="50" t="s">
        <v>1548</v>
      </c>
      <c r="B105" s="51" t="s">
        <v>186</v>
      </c>
      <c r="C105" s="45" t="s">
        <v>51</v>
      </c>
      <c r="D105" s="46">
        <v>1</v>
      </c>
      <c r="E105" s="371"/>
      <c r="F105" s="936">
        <f t="shared" si="7"/>
        <v>0</v>
      </c>
    </row>
    <row r="106" spans="1:6">
      <c r="A106" s="50" t="s">
        <v>1549</v>
      </c>
      <c r="B106" s="51" t="s">
        <v>190</v>
      </c>
      <c r="C106" s="45" t="s">
        <v>51</v>
      </c>
      <c r="D106" s="46">
        <v>1</v>
      </c>
      <c r="E106" s="371"/>
      <c r="F106" s="936">
        <f t="shared" si="7"/>
        <v>0</v>
      </c>
    </row>
    <row r="107" spans="1:6">
      <c r="A107" s="50" t="s">
        <v>1550</v>
      </c>
      <c r="B107" s="51" t="s">
        <v>180</v>
      </c>
      <c r="C107" s="45" t="s">
        <v>51</v>
      </c>
      <c r="D107" s="46">
        <v>1</v>
      </c>
      <c r="E107" s="371"/>
      <c r="F107" s="936">
        <f t="shared" si="7"/>
        <v>0</v>
      </c>
    </row>
    <row r="108" spans="1:6">
      <c r="A108" s="50"/>
      <c r="B108" s="51"/>
      <c r="C108" s="45"/>
      <c r="D108" s="46"/>
      <c r="E108" s="371"/>
      <c r="F108" s="47"/>
    </row>
    <row r="109" spans="1:6" ht="36">
      <c r="A109" s="50" t="s">
        <v>1656</v>
      </c>
      <c r="B109" s="51" t="s">
        <v>1025</v>
      </c>
      <c r="C109" s="45"/>
      <c r="D109" s="46"/>
      <c r="E109" s="371"/>
      <c r="F109" s="47"/>
    </row>
    <row r="110" spans="1:6">
      <c r="A110" s="50" t="s">
        <v>1546</v>
      </c>
      <c r="B110" s="51" t="s">
        <v>187</v>
      </c>
      <c r="C110" s="45" t="s">
        <v>51</v>
      </c>
      <c r="D110" s="46">
        <v>2</v>
      </c>
      <c r="E110" s="371"/>
      <c r="F110" s="936">
        <f t="shared" ref="F110:F112" si="8">D110*ROUND(E110,2)</f>
        <v>0</v>
      </c>
    </row>
    <row r="111" spans="1:6">
      <c r="A111" s="50" t="s">
        <v>1547</v>
      </c>
      <c r="B111" s="51" t="s">
        <v>188</v>
      </c>
      <c r="C111" s="45" t="s">
        <v>51</v>
      </c>
      <c r="D111" s="46">
        <v>1</v>
      </c>
      <c r="E111" s="371"/>
      <c r="F111" s="936">
        <f t="shared" si="8"/>
        <v>0</v>
      </c>
    </row>
    <row r="112" spans="1:6">
      <c r="A112" s="50" t="s">
        <v>1548</v>
      </c>
      <c r="B112" s="51" t="s">
        <v>183</v>
      </c>
      <c r="C112" s="45" t="s">
        <v>51</v>
      </c>
      <c r="D112" s="46">
        <v>7</v>
      </c>
      <c r="E112" s="371"/>
      <c r="F112" s="936">
        <f t="shared" si="8"/>
        <v>0</v>
      </c>
    </row>
    <row r="113" spans="1:6">
      <c r="A113" s="50"/>
      <c r="B113" s="51"/>
      <c r="C113" s="45"/>
      <c r="D113" s="46"/>
      <c r="E113" s="371"/>
      <c r="F113" s="47"/>
    </row>
    <row r="114" spans="1:6" ht="36">
      <c r="A114" s="50" t="s">
        <v>1657</v>
      </c>
      <c r="B114" s="51" t="s">
        <v>1026</v>
      </c>
      <c r="C114" s="45"/>
      <c r="D114" s="46"/>
      <c r="E114" s="371"/>
      <c r="F114" s="47"/>
    </row>
    <row r="115" spans="1:6">
      <c r="A115" s="50" t="s">
        <v>1546</v>
      </c>
      <c r="B115" s="51" t="s">
        <v>189</v>
      </c>
      <c r="C115" s="45" t="s">
        <v>51</v>
      </c>
      <c r="D115" s="46">
        <v>1</v>
      </c>
      <c r="E115" s="371"/>
      <c r="F115" s="936">
        <f t="shared" ref="F115:F120" si="9">D115*ROUND(E115,2)</f>
        <v>0</v>
      </c>
    </row>
    <row r="116" spans="1:6">
      <c r="A116" s="50" t="s">
        <v>1547</v>
      </c>
      <c r="B116" s="51" t="s">
        <v>190</v>
      </c>
      <c r="C116" s="45" t="s">
        <v>51</v>
      </c>
      <c r="D116" s="46">
        <v>3</v>
      </c>
      <c r="E116" s="371"/>
      <c r="F116" s="936">
        <f t="shared" si="9"/>
        <v>0</v>
      </c>
    </row>
    <row r="117" spans="1:6">
      <c r="A117" s="50" t="s">
        <v>1548</v>
      </c>
      <c r="B117" s="51" t="s">
        <v>181</v>
      </c>
      <c r="C117" s="45" t="s">
        <v>51</v>
      </c>
      <c r="D117" s="46">
        <v>1</v>
      </c>
      <c r="E117" s="371"/>
      <c r="F117" s="936">
        <f t="shared" si="9"/>
        <v>0</v>
      </c>
    </row>
    <row r="118" spans="1:6">
      <c r="A118" s="50" t="s">
        <v>1549</v>
      </c>
      <c r="B118" s="51" t="s">
        <v>180</v>
      </c>
      <c r="C118" s="45" t="s">
        <v>51</v>
      </c>
      <c r="D118" s="46">
        <v>1</v>
      </c>
      <c r="E118" s="371"/>
      <c r="F118" s="936">
        <f t="shared" si="9"/>
        <v>0</v>
      </c>
    </row>
    <row r="119" spans="1:6">
      <c r="A119" s="50" t="s">
        <v>1550</v>
      </c>
      <c r="B119" s="51" t="s">
        <v>1021</v>
      </c>
      <c r="C119" s="45" t="s">
        <v>51</v>
      </c>
      <c r="D119" s="46">
        <v>2</v>
      </c>
      <c r="E119" s="371"/>
      <c r="F119" s="936">
        <f t="shared" si="9"/>
        <v>0</v>
      </c>
    </row>
    <row r="120" spans="1:6">
      <c r="A120" s="50" t="s">
        <v>1551</v>
      </c>
      <c r="B120" s="51" t="s">
        <v>191</v>
      </c>
      <c r="C120" s="45" t="s">
        <v>51</v>
      </c>
      <c r="D120" s="46">
        <v>2</v>
      </c>
      <c r="E120" s="371"/>
      <c r="F120" s="936">
        <f t="shared" si="9"/>
        <v>0</v>
      </c>
    </row>
    <row r="121" spans="1:6">
      <c r="A121" s="50"/>
      <c r="B121" s="51"/>
      <c r="C121" s="45"/>
      <c r="D121" s="46"/>
      <c r="E121" s="371"/>
      <c r="F121" s="47"/>
    </row>
    <row r="122" spans="1:6" ht="48">
      <c r="A122" s="50" t="s">
        <v>1658</v>
      </c>
      <c r="B122" s="51" t="s">
        <v>1027</v>
      </c>
      <c r="C122" s="45"/>
      <c r="D122" s="46"/>
      <c r="E122" s="371"/>
      <c r="F122" s="47"/>
    </row>
    <row r="123" spans="1:6">
      <c r="A123" s="50" t="s">
        <v>1546</v>
      </c>
      <c r="B123" s="51" t="s">
        <v>188</v>
      </c>
      <c r="C123" s="45" t="s">
        <v>51</v>
      </c>
      <c r="D123" s="46">
        <v>8</v>
      </c>
      <c r="E123" s="371"/>
      <c r="F123" s="936">
        <f t="shared" ref="F123:F129" si="10">D123*ROUND(E123,2)</f>
        <v>0</v>
      </c>
    </row>
    <row r="124" spans="1:6">
      <c r="A124" s="50" t="s">
        <v>1547</v>
      </c>
      <c r="B124" s="51" t="s">
        <v>192</v>
      </c>
      <c r="C124" s="45" t="s">
        <v>51</v>
      </c>
      <c r="D124" s="46">
        <v>3</v>
      </c>
      <c r="E124" s="371"/>
      <c r="F124" s="936">
        <f t="shared" si="10"/>
        <v>0</v>
      </c>
    </row>
    <row r="125" spans="1:6">
      <c r="A125" s="50" t="s">
        <v>1548</v>
      </c>
      <c r="B125" s="51" t="s">
        <v>193</v>
      </c>
      <c r="C125" s="45" t="s">
        <v>51</v>
      </c>
      <c r="D125" s="46">
        <v>4</v>
      </c>
      <c r="E125" s="371"/>
      <c r="F125" s="936">
        <f t="shared" si="10"/>
        <v>0</v>
      </c>
    </row>
    <row r="126" spans="1:6">
      <c r="A126" s="50" t="s">
        <v>1549</v>
      </c>
      <c r="B126" s="51" t="s">
        <v>194</v>
      </c>
      <c r="C126" s="45" t="s">
        <v>51</v>
      </c>
      <c r="D126" s="46">
        <v>16</v>
      </c>
      <c r="E126" s="371"/>
      <c r="F126" s="936">
        <f t="shared" si="10"/>
        <v>0</v>
      </c>
    </row>
    <row r="127" spans="1:6">
      <c r="A127" s="50" t="s">
        <v>1550</v>
      </c>
      <c r="B127" s="51" t="s">
        <v>195</v>
      </c>
      <c r="C127" s="45" t="s">
        <v>51</v>
      </c>
      <c r="D127" s="46">
        <v>4</v>
      </c>
      <c r="E127" s="371"/>
      <c r="F127" s="936">
        <f t="shared" si="10"/>
        <v>0</v>
      </c>
    </row>
    <row r="128" spans="1:6">
      <c r="A128" s="50" t="s">
        <v>1551</v>
      </c>
      <c r="B128" s="51" t="s">
        <v>183</v>
      </c>
      <c r="C128" s="45" t="s">
        <v>51</v>
      </c>
      <c r="D128" s="46">
        <v>24</v>
      </c>
      <c r="E128" s="371"/>
      <c r="F128" s="936">
        <f t="shared" si="10"/>
        <v>0</v>
      </c>
    </row>
    <row r="129" spans="1:6">
      <c r="A129" s="50" t="s">
        <v>1585</v>
      </c>
      <c r="B129" s="51" t="s">
        <v>196</v>
      </c>
      <c r="C129" s="45" t="s">
        <v>51</v>
      </c>
      <c r="D129" s="46">
        <v>4</v>
      </c>
      <c r="E129" s="371"/>
      <c r="F129" s="936">
        <f t="shared" si="10"/>
        <v>0</v>
      </c>
    </row>
    <row r="130" spans="1:6">
      <c r="A130" s="50"/>
      <c r="B130" s="51"/>
      <c r="C130" s="45"/>
      <c r="D130" s="46"/>
      <c r="E130" s="371"/>
      <c r="F130" s="47"/>
    </row>
    <row r="131" spans="1:6" ht="96">
      <c r="A131" s="50" t="s">
        <v>1659</v>
      </c>
      <c r="B131" s="51" t="s">
        <v>197</v>
      </c>
      <c r="C131" s="45" t="s">
        <v>51</v>
      </c>
      <c r="D131" s="54">
        <v>1</v>
      </c>
      <c r="E131" s="371"/>
      <c r="F131" s="936">
        <f>D131*ROUND(E131,2)</f>
        <v>0</v>
      </c>
    </row>
    <row r="132" spans="1:6">
      <c r="A132" s="50"/>
      <c r="B132" s="51"/>
      <c r="C132" s="45"/>
      <c r="D132" s="46"/>
      <c r="E132" s="371"/>
      <c r="F132" s="47"/>
    </row>
    <row r="133" spans="1:6" ht="48">
      <c r="A133" s="50" t="s">
        <v>1660</v>
      </c>
      <c r="B133" s="55" t="s">
        <v>198</v>
      </c>
      <c r="C133" s="45" t="s">
        <v>51</v>
      </c>
      <c r="D133" s="56">
        <v>1</v>
      </c>
      <c r="E133" s="371"/>
      <c r="F133" s="936">
        <f>D133*ROUND(E133,2)</f>
        <v>0</v>
      </c>
    </row>
    <row r="134" spans="1:6">
      <c r="A134" s="50"/>
      <c r="B134" s="55"/>
      <c r="C134" s="45"/>
      <c r="D134" s="56"/>
      <c r="E134" s="371"/>
      <c r="F134" s="47"/>
    </row>
    <row r="135" spans="1:6" ht="48">
      <c r="A135" s="50" t="s">
        <v>1661</v>
      </c>
      <c r="B135" s="55" t="s">
        <v>199</v>
      </c>
      <c r="C135" s="45" t="s">
        <v>51</v>
      </c>
      <c r="D135" s="56">
        <v>1</v>
      </c>
      <c r="E135" s="371"/>
      <c r="F135" s="936">
        <f>D135*ROUND(E135,2)</f>
        <v>0</v>
      </c>
    </row>
    <row r="136" spans="1:6">
      <c r="A136" s="50"/>
      <c r="B136" s="55"/>
      <c r="C136" s="45"/>
      <c r="D136" s="56"/>
      <c r="E136" s="371"/>
      <c r="F136" s="47"/>
    </row>
    <row r="137" spans="1:6" ht="48">
      <c r="A137" s="50" t="s">
        <v>1662</v>
      </c>
      <c r="B137" s="55" t="s">
        <v>200</v>
      </c>
      <c r="C137" s="45" t="s">
        <v>51</v>
      </c>
      <c r="D137" s="56">
        <v>2</v>
      </c>
      <c r="E137" s="371"/>
      <c r="F137" s="936">
        <f>D137*ROUND(E137,2)</f>
        <v>0</v>
      </c>
    </row>
    <row r="138" spans="1:6">
      <c r="A138" s="50"/>
      <c r="B138" s="55"/>
      <c r="C138" s="45"/>
      <c r="D138" s="56"/>
      <c r="E138" s="371"/>
      <c r="F138" s="47"/>
    </row>
    <row r="139" spans="1:6" ht="60">
      <c r="A139" s="50" t="s">
        <v>1663</v>
      </c>
      <c r="B139" s="55" t="s">
        <v>201</v>
      </c>
      <c r="C139" s="45" t="s">
        <v>51</v>
      </c>
      <c r="D139" s="56">
        <v>2</v>
      </c>
      <c r="E139" s="371"/>
      <c r="F139" s="936">
        <f>D139*ROUND(E139,2)</f>
        <v>0</v>
      </c>
    </row>
    <row r="140" spans="1:6">
      <c r="A140" s="50"/>
      <c r="B140" s="55"/>
      <c r="C140" s="45"/>
      <c r="D140" s="56"/>
      <c r="E140" s="371"/>
      <c r="F140" s="47"/>
    </row>
    <row r="141" spans="1:6" ht="72">
      <c r="A141" s="50" t="s">
        <v>1664</v>
      </c>
      <c r="B141" s="55" t="s">
        <v>202</v>
      </c>
      <c r="C141" s="45" t="s">
        <v>51</v>
      </c>
      <c r="D141" s="56">
        <v>2</v>
      </c>
      <c r="E141" s="371"/>
      <c r="F141" s="936">
        <f>D141*ROUND(E141,2)</f>
        <v>0</v>
      </c>
    </row>
    <row r="142" spans="1:6">
      <c r="A142" s="50"/>
      <c r="B142" s="55"/>
      <c r="C142" s="45"/>
      <c r="D142" s="56"/>
      <c r="E142" s="371"/>
      <c r="F142" s="47"/>
    </row>
    <row r="143" spans="1:6" ht="48">
      <c r="A143" s="50" t="s">
        <v>1665</v>
      </c>
      <c r="B143" s="55" t="s">
        <v>203</v>
      </c>
      <c r="C143" s="45" t="s">
        <v>51</v>
      </c>
      <c r="D143" s="56">
        <v>1</v>
      </c>
      <c r="E143" s="371"/>
      <c r="F143" s="936">
        <f>D143*ROUND(E143,2)</f>
        <v>0</v>
      </c>
    </row>
    <row r="144" spans="1:6">
      <c r="A144" s="50"/>
      <c r="B144" s="55"/>
      <c r="C144" s="45"/>
      <c r="D144" s="56"/>
      <c r="E144" s="371"/>
      <c r="F144" s="47"/>
    </row>
    <row r="145" spans="1:6" ht="48">
      <c r="A145" s="50" t="s">
        <v>1666</v>
      </c>
      <c r="B145" s="55" t="s">
        <v>204</v>
      </c>
      <c r="C145" s="45" t="s">
        <v>51</v>
      </c>
      <c r="D145" s="56">
        <v>5</v>
      </c>
      <c r="E145" s="371"/>
      <c r="F145" s="936">
        <f>D145*ROUND(E145,2)</f>
        <v>0</v>
      </c>
    </row>
    <row r="146" spans="1:6">
      <c r="A146" s="50"/>
      <c r="B146" s="51"/>
      <c r="C146" s="45"/>
      <c r="D146" s="54"/>
      <c r="E146" s="371"/>
      <c r="F146" s="47"/>
    </row>
    <row r="147" spans="1:6" ht="36">
      <c r="A147" s="50" t="s">
        <v>1667</v>
      </c>
      <c r="B147" s="51" t="s">
        <v>205</v>
      </c>
      <c r="C147" s="45"/>
      <c r="D147" s="54"/>
      <c r="E147" s="371"/>
      <c r="F147" s="47"/>
    </row>
    <row r="148" spans="1:6">
      <c r="A148" s="50" t="s">
        <v>1546</v>
      </c>
      <c r="B148" s="51" t="s">
        <v>206</v>
      </c>
      <c r="C148" s="45" t="s">
        <v>3</v>
      </c>
      <c r="D148" s="46">
        <v>2</v>
      </c>
      <c r="E148" s="371"/>
      <c r="F148" s="936">
        <f t="shared" ref="F148:F149" si="11">D148*ROUND(E148,2)</f>
        <v>0</v>
      </c>
    </row>
    <row r="149" spans="1:6">
      <c r="A149" s="50" t="s">
        <v>1547</v>
      </c>
      <c r="B149" s="51" t="s">
        <v>188</v>
      </c>
      <c r="C149" s="45" t="s">
        <v>3</v>
      </c>
      <c r="D149" s="46">
        <v>2</v>
      </c>
      <c r="E149" s="371"/>
      <c r="F149" s="936">
        <f t="shared" si="11"/>
        <v>0</v>
      </c>
    </row>
    <row r="150" spans="1:6">
      <c r="A150" s="50"/>
      <c r="B150" s="51"/>
      <c r="C150" s="45"/>
      <c r="D150" s="46"/>
      <c r="E150" s="371"/>
      <c r="F150" s="47"/>
    </row>
    <row r="151" spans="1:6" ht="24">
      <c r="A151" s="50" t="s">
        <v>1668</v>
      </c>
      <c r="B151" s="51" t="s">
        <v>207</v>
      </c>
      <c r="C151" s="45" t="s">
        <v>51</v>
      </c>
      <c r="D151" s="46">
        <v>2</v>
      </c>
      <c r="E151" s="371"/>
      <c r="F151" s="936">
        <f>D151*ROUND(E151,2)</f>
        <v>0</v>
      </c>
    </row>
    <row r="152" spans="1:6">
      <c r="A152" s="50"/>
      <c r="B152" s="51"/>
      <c r="C152" s="45"/>
      <c r="D152" s="46"/>
      <c r="E152" s="371"/>
      <c r="F152" s="47"/>
    </row>
    <row r="153" spans="1:6" ht="36.75">
      <c r="A153" s="50" t="s">
        <v>1669</v>
      </c>
      <c r="B153" s="57" t="s">
        <v>208</v>
      </c>
      <c r="C153" s="45" t="s">
        <v>51</v>
      </c>
      <c r="D153" s="46">
        <v>3</v>
      </c>
      <c r="E153" s="371"/>
      <c r="F153" s="936">
        <f>D153*ROUND(E153,2)</f>
        <v>0</v>
      </c>
    </row>
    <row r="154" spans="1:6">
      <c r="A154" s="50"/>
      <c r="B154" s="57"/>
      <c r="C154" s="45"/>
      <c r="D154" s="47"/>
      <c r="E154" s="371"/>
      <c r="F154" s="47"/>
    </row>
    <row r="155" spans="1:6" ht="72">
      <c r="A155" s="50" t="s">
        <v>1670</v>
      </c>
      <c r="B155" s="51" t="s">
        <v>209</v>
      </c>
      <c r="C155" s="45" t="s">
        <v>51</v>
      </c>
      <c r="D155" s="46">
        <v>1</v>
      </c>
      <c r="E155" s="371"/>
      <c r="F155" s="936">
        <f>D155*ROUND(E155,2)</f>
        <v>0</v>
      </c>
    </row>
    <row r="156" spans="1:6">
      <c r="A156" s="50"/>
      <c r="B156" s="57"/>
      <c r="C156" s="45"/>
      <c r="D156" s="47"/>
      <c r="E156" s="371"/>
      <c r="F156" s="47"/>
    </row>
    <row r="157" spans="1:6" ht="84">
      <c r="A157" s="50" t="s">
        <v>1671</v>
      </c>
      <c r="B157" s="51" t="s">
        <v>1028</v>
      </c>
      <c r="C157" s="45" t="s">
        <v>3</v>
      </c>
      <c r="D157" s="46">
        <v>2</v>
      </c>
      <c r="E157" s="371"/>
      <c r="F157" s="936">
        <f>D157*ROUND(E157,2)</f>
        <v>0</v>
      </c>
    </row>
    <row r="158" spans="1:6">
      <c r="A158" s="50"/>
      <c r="B158" s="57"/>
      <c r="C158" s="45"/>
      <c r="D158" s="47"/>
      <c r="E158" s="371"/>
      <c r="F158" s="47"/>
    </row>
    <row r="159" spans="1:6" ht="72">
      <c r="A159" s="50" t="s">
        <v>1672</v>
      </c>
      <c r="B159" s="51" t="s">
        <v>1029</v>
      </c>
      <c r="C159" s="45" t="s">
        <v>3</v>
      </c>
      <c r="D159" s="46">
        <v>2</v>
      </c>
      <c r="E159" s="371"/>
      <c r="F159" s="936">
        <f>D159*ROUND(E159,2)</f>
        <v>0</v>
      </c>
    </row>
    <row r="160" spans="1:6">
      <c r="A160" s="50"/>
      <c r="B160" s="57"/>
      <c r="C160" s="45"/>
      <c r="D160" s="47"/>
      <c r="E160" s="371"/>
      <c r="F160" s="47"/>
    </row>
    <row r="161" spans="1:6" ht="168">
      <c r="A161" s="50" t="s">
        <v>1673</v>
      </c>
      <c r="B161" s="51" t="s">
        <v>210</v>
      </c>
      <c r="C161" s="45" t="s">
        <v>51</v>
      </c>
      <c r="D161" s="46">
        <v>6</v>
      </c>
      <c r="E161" s="371"/>
      <c r="F161" s="936">
        <f>D161*ROUND(E161,2)</f>
        <v>0</v>
      </c>
    </row>
    <row r="162" spans="1:6">
      <c r="A162" s="50"/>
      <c r="B162" s="51"/>
      <c r="C162" s="45"/>
      <c r="D162" s="46"/>
      <c r="E162" s="371"/>
      <c r="F162" s="47"/>
    </row>
    <row r="163" spans="1:6" ht="36">
      <c r="A163" s="50" t="s">
        <v>1674</v>
      </c>
      <c r="B163" s="51" t="s">
        <v>211</v>
      </c>
      <c r="C163" s="45" t="s">
        <v>51</v>
      </c>
      <c r="D163" s="46">
        <v>1</v>
      </c>
      <c r="E163" s="371"/>
      <c r="F163" s="936">
        <f>D163*ROUND(E163,2)</f>
        <v>0</v>
      </c>
    </row>
    <row r="164" spans="1:6">
      <c r="A164" s="50"/>
      <c r="B164" s="51"/>
      <c r="C164" s="45"/>
      <c r="D164" s="46"/>
      <c r="E164" s="371"/>
      <c r="F164" s="47"/>
    </row>
    <row r="165" spans="1:6" ht="84">
      <c r="A165" s="50" t="s">
        <v>1675</v>
      </c>
      <c r="B165" s="51" t="s">
        <v>212</v>
      </c>
      <c r="C165" s="45"/>
      <c r="D165" s="46"/>
      <c r="E165" s="371"/>
      <c r="F165" s="47"/>
    </row>
    <row r="166" spans="1:6">
      <c r="A166" s="50" t="s">
        <v>1546</v>
      </c>
      <c r="B166" s="51" t="s">
        <v>213</v>
      </c>
      <c r="C166" s="45" t="s">
        <v>50</v>
      </c>
      <c r="D166" s="46">
        <v>5</v>
      </c>
      <c r="E166" s="371"/>
      <c r="F166" s="936">
        <f t="shared" ref="F166:F168" si="12">D166*ROUND(E166,2)</f>
        <v>0</v>
      </c>
    </row>
    <row r="167" spans="1:6">
      <c r="A167" s="50" t="s">
        <v>1547</v>
      </c>
      <c r="B167" s="51" t="s">
        <v>214</v>
      </c>
      <c r="C167" s="45" t="s">
        <v>50</v>
      </c>
      <c r="D167" s="46">
        <v>14</v>
      </c>
      <c r="E167" s="371"/>
      <c r="F167" s="936">
        <f t="shared" si="12"/>
        <v>0</v>
      </c>
    </row>
    <row r="168" spans="1:6">
      <c r="A168" s="50" t="s">
        <v>1548</v>
      </c>
      <c r="B168" s="51" t="s">
        <v>215</v>
      </c>
      <c r="C168" s="45" t="s">
        <v>50</v>
      </c>
      <c r="D168" s="46">
        <v>8</v>
      </c>
      <c r="E168" s="371"/>
      <c r="F168" s="936">
        <f t="shared" si="12"/>
        <v>0</v>
      </c>
    </row>
    <row r="169" spans="1:6">
      <c r="A169" s="50"/>
      <c r="B169" s="51"/>
      <c r="C169" s="45"/>
      <c r="D169" s="46"/>
      <c r="E169" s="371"/>
      <c r="F169" s="47"/>
    </row>
    <row r="170" spans="1:6" ht="36">
      <c r="A170" s="50" t="s">
        <v>1676</v>
      </c>
      <c r="B170" s="51" t="s">
        <v>216</v>
      </c>
      <c r="C170" s="45"/>
      <c r="D170" s="46"/>
      <c r="E170" s="371"/>
      <c r="F170" s="47"/>
    </row>
    <row r="171" spans="1:6">
      <c r="A171" s="50"/>
      <c r="B171" s="51" t="s">
        <v>187</v>
      </c>
      <c r="C171" s="45" t="s">
        <v>51</v>
      </c>
      <c r="D171" s="46">
        <v>1</v>
      </c>
      <c r="E171" s="371"/>
      <c r="F171" s="936">
        <f>D171*ROUND(E171,2)</f>
        <v>0</v>
      </c>
    </row>
    <row r="172" spans="1:6">
      <c r="A172" s="50"/>
      <c r="B172" s="51"/>
      <c r="C172" s="45"/>
      <c r="D172" s="46"/>
      <c r="E172" s="371"/>
      <c r="F172" s="47"/>
    </row>
    <row r="173" spans="1:6" ht="36">
      <c r="A173" s="50" t="s">
        <v>1677</v>
      </c>
      <c r="B173" s="51" t="s">
        <v>217</v>
      </c>
      <c r="C173" s="45"/>
      <c r="D173" s="46"/>
      <c r="E173" s="371"/>
      <c r="F173" s="47"/>
    </row>
    <row r="174" spans="1:6">
      <c r="A174" s="50" t="s">
        <v>1546</v>
      </c>
      <c r="B174" s="51" t="s">
        <v>218</v>
      </c>
      <c r="C174" s="45" t="s">
        <v>51</v>
      </c>
      <c r="D174" s="46">
        <v>3</v>
      </c>
      <c r="E174" s="371"/>
      <c r="F174" s="936">
        <f t="shared" ref="F174:F175" si="13">D174*ROUND(E174,2)</f>
        <v>0</v>
      </c>
    </row>
    <row r="175" spans="1:6">
      <c r="A175" s="50" t="s">
        <v>1547</v>
      </c>
      <c r="B175" s="51" t="s">
        <v>219</v>
      </c>
      <c r="C175" s="45" t="s">
        <v>51</v>
      </c>
      <c r="D175" s="46">
        <v>4</v>
      </c>
      <c r="E175" s="371"/>
      <c r="F175" s="936">
        <f t="shared" si="13"/>
        <v>0</v>
      </c>
    </row>
    <row r="176" spans="1:6">
      <c r="A176" s="50"/>
      <c r="B176" s="51"/>
      <c r="C176" s="45"/>
      <c r="D176" s="46"/>
      <c r="E176" s="371"/>
      <c r="F176" s="47"/>
    </row>
    <row r="177" spans="1:6" ht="48">
      <c r="A177" s="50" t="s">
        <v>1678</v>
      </c>
      <c r="B177" s="51" t="s">
        <v>220</v>
      </c>
      <c r="C177" s="45"/>
      <c r="D177" s="46"/>
      <c r="E177" s="371"/>
      <c r="F177" s="47"/>
    </row>
    <row r="178" spans="1:6">
      <c r="A178" s="50"/>
      <c r="B178" s="51" t="s">
        <v>218</v>
      </c>
      <c r="C178" s="45" t="s">
        <v>51</v>
      </c>
      <c r="D178" s="46">
        <v>3</v>
      </c>
      <c r="E178" s="371"/>
      <c r="F178" s="936">
        <f>D178*ROUND(E178,2)</f>
        <v>0</v>
      </c>
    </row>
    <row r="179" spans="1:6">
      <c r="A179" s="50"/>
      <c r="B179" s="51"/>
      <c r="C179" s="45"/>
      <c r="D179" s="46"/>
      <c r="E179" s="371"/>
      <c r="F179" s="47"/>
    </row>
    <row r="180" spans="1:6" ht="36">
      <c r="A180" s="50" t="s">
        <v>1679</v>
      </c>
      <c r="B180" s="51" t="s">
        <v>221</v>
      </c>
      <c r="C180" s="45"/>
      <c r="D180" s="46"/>
      <c r="E180" s="371"/>
      <c r="F180" s="47"/>
    </row>
    <row r="181" spans="1:6">
      <c r="A181" s="50" t="s">
        <v>1546</v>
      </c>
      <c r="B181" s="51" t="s">
        <v>187</v>
      </c>
      <c r="C181" s="45" t="s">
        <v>51</v>
      </c>
      <c r="D181" s="46">
        <v>2</v>
      </c>
      <c r="E181" s="371"/>
      <c r="F181" s="936">
        <f t="shared" ref="F181:F182" si="14">D181*ROUND(E181,2)</f>
        <v>0</v>
      </c>
    </row>
    <row r="182" spans="1:6">
      <c r="A182" s="50" t="s">
        <v>1547</v>
      </c>
      <c r="B182" s="51" t="s">
        <v>222</v>
      </c>
      <c r="C182" s="45" t="s">
        <v>51</v>
      </c>
      <c r="D182" s="46">
        <v>1</v>
      </c>
      <c r="E182" s="371"/>
      <c r="F182" s="936">
        <f t="shared" si="14"/>
        <v>0</v>
      </c>
    </row>
    <row r="183" spans="1:6">
      <c r="A183" s="50"/>
      <c r="B183" s="51"/>
      <c r="C183" s="45"/>
      <c r="D183" s="46"/>
      <c r="E183" s="371"/>
      <c r="F183" s="47"/>
    </row>
    <row r="184" spans="1:6" ht="36">
      <c r="A184" s="50" t="s">
        <v>1680</v>
      </c>
      <c r="B184" s="51" t="s">
        <v>223</v>
      </c>
      <c r="C184" s="45"/>
      <c r="D184" s="46"/>
      <c r="E184" s="371"/>
      <c r="F184" s="47"/>
    </row>
    <row r="185" spans="1:6">
      <c r="A185" s="50"/>
      <c r="B185" s="51" t="s">
        <v>206</v>
      </c>
      <c r="C185" s="45" t="s">
        <v>51</v>
      </c>
      <c r="D185" s="46">
        <v>3</v>
      </c>
      <c r="E185" s="371"/>
      <c r="F185" s="936">
        <f>D185*ROUND(E185,2)</f>
        <v>0</v>
      </c>
    </row>
    <row r="186" spans="1:6">
      <c r="A186" s="50"/>
      <c r="B186" s="51"/>
      <c r="C186" s="45"/>
      <c r="D186" s="46"/>
      <c r="E186" s="371"/>
      <c r="F186" s="47"/>
    </row>
    <row r="187" spans="1:6" ht="96">
      <c r="A187" s="50" t="s">
        <v>1681</v>
      </c>
      <c r="B187" s="51" t="s">
        <v>224</v>
      </c>
      <c r="C187" s="45"/>
      <c r="D187" s="46"/>
      <c r="E187" s="371"/>
      <c r="F187" s="47"/>
    </row>
    <row r="188" spans="1:6">
      <c r="A188" s="50"/>
      <c r="B188" s="51" t="s">
        <v>225</v>
      </c>
      <c r="C188" s="45" t="s">
        <v>50</v>
      </c>
      <c r="D188" s="46">
        <v>9</v>
      </c>
      <c r="E188" s="371"/>
      <c r="F188" s="936">
        <f>D188*ROUND(E188,2)</f>
        <v>0</v>
      </c>
    </row>
    <row r="189" spans="1:6">
      <c r="A189" s="50"/>
      <c r="B189" s="51"/>
      <c r="C189" s="45"/>
      <c r="D189" s="46"/>
      <c r="E189" s="371"/>
      <c r="F189" s="47"/>
    </row>
    <row r="190" spans="1:6" ht="24">
      <c r="A190" s="50" t="s">
        <v>1682</v>
      </c>
      <c r="B190" s="51" t="s">
        <v>226</v>
      </c>
      <c r="C190" s="45"/>
      <c r="D190" s="46"/>
      <c r="E190" s="371"/>
      <c r="F190" s="47"/>
    </row>
    <row r="191" spans="1:6">
      <c r="A191" s="50"/>
      <c r="B191" s="51" t="s">
        <v>227</v>
      </c>
      <c r="C191" s="45" t="s">
        <v>51</v>
      </c>
      <c r="D191" s="46">
        <v>4</v>
      </c>
      <c r="E191" s="371"/>
      <c r="F191" s="936">
        <f>D191*ROUND(E191,2)</f>
        <v>0</v>
      </c>
    </row>
    <row r="192" spans="1:6">
      <c r="A192" s="50"/>
      <c r="B192" s="51"/>
      <c r="C192" s="45"/>
      <c r="D192" s="46"/>
      <c r="E192" s="371"/>
      <c r="F192" s="47"/>
    </row>
    <row r="193" spans="1:6" ht="120">
      <c r="A193" s="50" t="s">
        <v>1683</v>
      </c>
      <c r="B193" s="51" t="s">
        <v>228</v>
      </c>
      <c r="C193" s="45"/>
      <c r="D193" s="46"/>
      <c r="E193" s="371"/>
      <c r="F193" s="47"/>
    </row>
    <row r="194" spans="1:6">
      <c r="A194" s="50"/>
      <c r="B194" s="51" t="s">
        <v>229</v>
      </c>
      <c r="C194" s="45" t="s">
        <v>50</v>
      </c>
      <c r="D194" s="46">
        <v>9</v>
      </c>
      <c r="E194" s="371"/>
      <c r="F194" s="936">
        <f>D194*ROUND(E194,2)</f>
        <v>0</v>
      </c>
    </row>
    <row r="195" spans="1:6">
      <c r="A195" s="50"/>
      <c r="B195" s="51"/>
      <c r="C195" s="45"/>
      <c r="D195" s="46"/>
      <c r="E195" s="371"/>
      <c r="F195" s="47"/>
    </row>
    <row r="196" spans="1:6" ht="24">
      <c r="A196" s="50" t="s">
        <v>1684</v>
      </c>
      <c r="B196" s="51" t="s">
        <v>230</v>
      </c>
      <c r="C196" s="45"/>
      <c r="D196" s="46"/>
      <c r="E196" s="371"/>
      <c r="F196" s="47"/>
    </row>
    <row r="197" spans="1:6">
      <c r="A197" s="50"/>
      <c r="B197" s="51" t="s">
        <v>229</v>
      </c>
      <c r="C197" s="45" t="s">
        <v>51</v>
      </c>
      <c r="D197" s="46">
        <v>2</v>
      </c>
      <c r="E197" s="371"/>
      <c r="F197" s="936">
        <f>D197*ROUND(E197,2)</f>
        <v>0</v>
      </c>
    </row>
    <row r="198" spans="1:6">
      <c r="A198" s="50"/>
      <c r="B198" s="51"/>
      <c r="C198" s="45"/>
      <c r="D198" s="46"/>
      <c r="E198" s="371"/>
      <c r="F198" s="47"/>
    </row>
    <row r="199" spans="1:6">
      <c r="A199" s="50" t="s">
        <v>1685</v>
      </c>
      <c r="B199" s="51" t="s">
        <v>231</v>
      </c>
      <c r="C199" s="45"/>
      <c r="D199" s="46"/>
      <c r="E199" s="371"/>
      <c r="F199" s="47"/>
    </row>
    <row r="200" spans="1:6">
      <c r="A200" s="50"/>
      <c r="B200" s="51" t="s">
        <v>229</v>
      </c>
      <c r="C200" s="45" t="s">
        <v>51</v>
      </c>
      <c r="D200" s="46">
        <v>2</v>
      </c>
      <c r="E200" s="371"/>
      <c r="F200" s="936">
        <f>D200*ROUND(E200,2)</f>
        <v>0</v>
      </c>
    </row>
    <row r="201" spans="1:6">
      <c r="A201" s="50"/>
      <c r="B201" s="51"/>
      <c r="C201" s="45"/>
      <c r="D201" s="46"/>
      <c r="E201" s="371"/>
      <c r="F201" s="47"/>
    </row>
    <row r="202" spans="1:6" ht="24">
      <c r="A202" s="50" t="s">
        <v>1686</v>
      </c>
      <c r="B202" s="49" t="s">
        <v>232</v>
      </c>
      <c r="C202" s="45" t="s">
        <v>3</v>
      </c>
      <c r="D202" s="46">
        <v>2</v>
      </c>
      <c r="E202" s="371"/>
      <c r="F202" s="936">
        <f>D202*ROUND(E202,2)</f>
        <v>0</v>
      </c>
    </row>
    <row r="203" spans="1:6">
      <c r="A203" s="50"/>
      <c r="B203" s="49"/>
      <c r="C203" s="45"/>
      <c r="D203" s="46"/>
      <c r="E203" s="371"/>
      <c r="F203" s="47"/>
    </row>
    <row r="204" spans="1:6" ht="72">
      <c r="A204" s="50" t="s">
        <v>1687</v>
      </c>
      <c r="B204" s="44" t="s">
        <v>233</v>
      </c>
      <c r="C204" s="45" t="s">
        <v>3</v>
      </c>
      <c r="D204" s="46">
        <v>2</v>
      </c>
      <c r="E204" s="371"/>
      <c r="F204" s="936">
        <f>D204*ROUND(E204,2)</f>
        <v>0</v>
      </c>
    </row>
    <row r="205" spans="1:6">
      <c r="A205" s="50"/>
      <c r="B205" s="51"/>
      <c r="C205" s="45"/>
      <c r="D205" s="46"/>
      <c r="E205" s="371"/>
      <c r="F205" s="47"/>
    </row>
    <row r="206" spans="1:6" ht="24">
      <c r="A206" s="50" t="s">
        <v>1688</v>
      </c>
      <c r="B206" s="51" t="s">
        <v>1030</v>
      </c>
      <c r="C206" s="45" t="s">
        <v>3</v>
      </c>
      <c r="D206" s="46">
        <v>1</v>
      </c>
      <c r="E206" s="371"/>
      <c r="F206" s="936">
        <f>D206*ROUND(E206,2)</f>
        <v>0</v>
      </c>
    </row>
    <row r="207" spans="1:6">
      <c r="A207" s="48"/>
      <c r="B207" s="49"/>
      <c r="C207" s="45"/>
      <c r="D207" s="52"/>
      <c r="E207" s="371"/>
      <c r="F207" s="47"/>
    </row>
    <row r="208" spans="1:6" ht="24">
      <c r="A208" s="50" t="s">
        <v>1689</v>
      </c>
      <c r="B208" s="53" t="s">
        <v>235</v>
      </c>
      <c r="C208" s="45" t="s">
        <v>3</v>
      </c>
      <c r="D208" s="46">
        <v>1</v>
      </c>
      <c r="E208" s="371"/>
      <c r="F208" s="936">
        <f>D208*ROUND(E208,2)</f>
        <v>0</v>
      </c>
    </row>
    <row r="209" spans="1:6">
      <c r="A209" s="48"/>
      <c r="B209" s="49"/>
      <c r="C209" s="45"/>
      <c r="D209" s="52"/>
      <c r="E209" s="371"/>
      <c r="F209" s="47"/>
    </row>
    <row r="210" spans="1:6" ht="36">
      <c r="A210" s="50" t="s">
        <v>1690</v>
      </c>
      <c r="B210" s="53" t="s">
        <v>236</v>
      </c>
      <c r="C210" s="45" t="s">
        <v>3</v>
      </c>
      <c r="D210" s="46">
        <v>1</v>
      </c>
      <c r="E210" s="371">
        <v>0</v>
      </c>
      <c r="F210" s="936">
        <f>D210*ROUND(E210,2)</f>
        <v>0</v>
      </c>
    </row>
    <row r="211" spans="1:6">
      <c r="A211" s="48"/>
      <c r="B211" s="44"/>
      <c r="C211" s="45"/>
      <c r="D211" s="46"/>
      <c r="E211" s="371"/>
      <c r="F211" s="47"/>
    </row>
    <row r="212" spans="1:6" ht="24">
      <c r="A212" s="58"/>
      <c r="B212" s="60" t="s">
        <v>238</v>
      </c>
      <c r="C212" s="59"/>
      <c r="D212" s="59"/>
      <c r="E212" s="373"/>
      <c r="F212" s="61">
        <f>SUM(F18:F210)</f>
        <v>0</v>
      </c>
    </row>
  </sheetData>
  <sheetProtection algorithmName="SHA-512" hashValue="xd613TJ4YzbrpFYVBgSSiTdG7BT3dTVTJgOcERBhFC44gg7xju/MEG1ixr3v0JD4DTrycEi+rvheZvoGJSd2Ag==" saltValue="XZprMLN9UhSghr/peViTqg==" spinCount="100000" sheet="1" objects="1" scenarios="1"/>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79998168889431442"/>
    <pageSetUpPr fitToPage="1"/>
  </sheetPr>
  <dimension ref="A4:F128"/>
  <sheetViews>
    <sheetView view="pageBreakPreview" topLeftCell="A40" zoomScale="115" zoomScaleNormal="100" zoomScaleSheetLayoutView="115" workbookViewId="0">
      <selection activeCell="B10" sqref="B10"/>
    </sheetView>
  </sheetViews>
  <sheetFormatPr defaultRowHeight="15"/>
  <cols>
    <col min="1" max="1" width="8.7109375" customWidth="1"/>
    <col min="2" max="2" width="49.42578125" customWidth="1"/>
    <col min="3" max="3" width="9.42578125" customWidth="1"/>
    <col min="5" max="5" width="12.7109375" style="374" customWidth="1"/>
    <col min="6" max="6" width="12.85546875" customWidth="1"/>
  </cols>
  <sheetData>
    <row r="4" spans="1:6" ht="14.25" customHeight="1">
      <c r="B4" s="36"/>
      <c r="C4" s="36"/>
      <c r="D4" s="36"/>
      <c r="E4" s="369"/>
    </row>
    <row r="5" spans="1:6" ht="14.25" customHeight="1">
      <c r="B5" s="36"/>
      <c r="C5" s="36"/>
      <c r="D5" s="36"/>
      <c r="E5" s="369"/>
    </row>
    <row r="6" spans="1:6" ht="14.25" customHeight="1">
      <c r="A6" s="171"/>
      <c r="B6" s="186" t="s">
        <v>242</v>
      </c>
      <c r="C6" s="173"/>
      <c r="D6" s="174"/>
      <c r="E6" s="370"/>
      <c r="F6" s="175"/>
    </row>
    <row r="7" spans="1:6" ht="14.25" customHeight="1">
      <c r="A7" s="171"/>
      <c r="B7" s="186"/>
      <c r="C7" s="173"/>
      <c r="D7" s="174"/>
      <c r="E7" s="370"/>
      <c r="F7" s="175"/>
    </row>
    <row r="8" spans="1:6" ht="14.25" customHeight="1">
      <c r="A8" s="1"/>
      <c r="B8" s="178" t="s">
        <v>124</v>
      </c>
      <c r="C8" s="179" t="s">
        <v>125</v>
      </c>
      <c r="D8" s="180" t="s">
        <v>126</v>
      </c>
      <c r="E8" s="372" t="s">
        <v>127</v>
      </c>
      <c r="F8" s="181" t="s">
        <v>128</v>
      </c>
    </row>
    <row r="9" spans="1:6">
      <c r="A9" s="187"/>
      <c r="B9" s="188"/>
      <c r="C9" s="45"/>
      <c r="D9" s="46"/>
      <c r="E9" s="371"/>
      <c r="F9" s="47"/>
    </row>
    <row r="10" spans="1:6" ht="205.5">
      <c r="A10" s="50" t="s">
        <v>1691</v>
      </c>
      <c r="B10" s="51" t="s">
        <v>243</v>
      </c>
      <c r="C10" s="45"/>
      <c r="D10" s="46"/>
      <c r="E10" s="371"/>
      <c r="F10" s="47"/>
    </row>
    <row r="11" spans="1:6" s="895" customFormat="1">
      <c r="A11" s="896" t="s">
        <v>1531</v>
      </c>
      <c r="B11" s="890" t="s">
        <v>1534</v>
      </c>
      <c r="C11" s="891" t="s">
        <v>51</v>
      </c>
      <c r="D11" s="892">
        <v>1</v>
      </c>
      <c r="E11" s="893"/>
      <c r="F11" s="894">
        <f>D11*ROUND(E11,2)</f>
        <v>0</v>
      </c>
    </row>
    <row r="12" spans="1:6">
      <c r="A12" s="48"/>
      <c r="B12" s="44" t="s">
        <v>1532</v>
      </c>
      <c r="C12" s="45" t="s">
        <v>51</v>
      </c>
      <c r="D12" s="46">
        <v>1</v>
      </c>
      <c r="E12" s="371"/>
      <c r="F12" s="47">
        <f>D12*ROUND(E12,2)</f>
        <v>0</v>
      </c>
    </row>
    <row r="13" spans="1:6" ht="72">
      <c r="A13" s="50" t="s">
        <v>1692</v>
      </c>
      <c r="B13" s="51" t="s">
        <v>147</v>
      </c>
      <c r="C13" s="45"/>
      <c r="D13" s="46"/>
      <c r="E13" s="371"/>
      <c r="F13" s="47"/>
    </row>
    <row r="14" spans="1:6">
      <c r="A14" s="50" t="s">
        <v>1546</v>
      </c>
      <c r="B14" s="51" t="s">
        <v>244</v>
      </c>
      <c r="C14" s="45" t="s">
        <v>51</v>
      </c>
      <c r="D14" s="46">
        <v>1</v>
      </c>
      <c r="E14" s="371">
        <v>0</v>
      </c>
      <c r="F14" s="47">
        <f t="shared" ref="F14:F19" si="0">D14*ROUND(E14,2)</f>
        <v>0</v>
      </c>
    </row>
    <row r="15" spans="1:6">
      <c r="A15" s="50" t="s">
        <v>1547</v>
      </c>
      <c r="B15" s="49" t="s">
        <v>245</v>
      </c>
      <c r="C15" s="45" t="s">
        <v>51</v>
      </c>
      <c r="D15" s="46">
        <v>2</v>
      </c>
      <c r="E15" s="371">
        <v>0</v>
      </c>
      <c r="F15" s="47">
        <f t="shared" si="0"/>
        <v>0</v>
      </c>
    </row>
    <row r="16" spans="1:6">
      <c r="A16" s="50" t="s">
        <v>1548</v>
      </c>
      <c r="B16" s="51" t="s">
        <v>246</v>
      </c>
      <c r="C16" s="45" t="s">
        <v>51</v>
      </c>
      <c r="D16" s="46">
        <v>2</v>
      </c>
      <c r="E16" s="371">
        <v>0</v>
      </c>
      <c r="F16" s="47">
        <f t="shared" si="0"/>
        <v>0</v>
      </c>
    </row>
    <row r="17" spans="1:6">
      <c r="A17" s="50" t="s">
        <v>1549</v>
      </c>
      <c r="B17" s="51" t="s">
        <v>247</v>
      </c>
      <c r="C17" s="45" t="s">
        <v>51</v>
      </c>
      <c r="D17" s="46">
        <v>1</v>
      </c>
      <c r="E17" s="371">
        <v>0</v>
      </c>
      <c r="F17" s="47">
        <f t="shared" si="0"/>
        <v>0</v>
      </c>
    </row>
    <row r="18" spans="1:6">
      <c r="A18" s="50" t="s">
        <v>1550</v>
      </c>
      <c r="B18" s="51" t="s">
        <v>248</v>
      </c>
      <c r="C18" s="45" t="s">
        <v>51</v>
      </c>
      <c r="D18" s="46">
        <v>1</v>
      </c>
      <c r="E18" s="371"/>
      <c r="F18" s="47">
        <f t="shared" si="0"/>
        <v>0</v>
      </c>
    </row>
    <row r="19" spans="1:6">
      <c r="A19" s="48" t="s">
        <v>1551</v>
      </c>
      <c r="B19" s="49" t="s">
        <v>249</v>
      </c>
      <c r="C19" s="45" t="s">
        <v>51</v>
      </c>
      <c r="D19" s="46">
        <v>2</v>
      </c>
      <c r="E19" s="371">
        <v>0</v>
      </c>
      <c r="F19" s="47">
        <f t="shared" si="0"/>
        <v>0</v>
      </c>
    </row>
    <row r="20" spans="1:6">
      <c r="A20" s="48"/>
      <c r="B20" s="49"/>
      <c r="C20" s="45"/>
      <c r="D20" s="46"/>
      <c r="E20" s="371"/>
      <c r="F20" s="47"/>
    </row>
    <row r="21" spans="1:6" ht="60">
      <c r="A21" s="50" t="s">
        <v>1693</v>
      </c>
      <c r="B21" s="51" t="s">
        <v>1031</v>
      </c>
      <c r="C21" s="45"/>
      <c r="D21" s="46"/>
      <c r="E21" s="371"/>
      <c r="F21" s="47"/>
    </row>
    <row r="22" spans="1:6">
      <c r="A22" s="50" t="s">
        <v>1546</v>
      </c>
      <c r="B22" s="51" t="s">
        <v>250</v>
      </c>
      <c r="C22" s="45" t="s">
        <v>51</v>
      </c>
      <c r="D22" s="46">
        <v>1</v>
      </c>
      <c r="E22" s="371">
        <v>0</v>
      </c>
      <c r="F22" s="47">
        <f t="shared" ref="F22:F23" si="1">D22*ROUND(E22,2)</f>
        <v>0</v>
      </c>
    </row>
    <row r="23" spans="1:6">
      <c r="A23" s="50" t="s">
        <v>1547</v>
      </c>
      <c r="B23" s="51" t="s">
        <v>251</v>
      </c>
      <c r="C23" s="45" t="s">
        <v>51</v>
      </c>
      <c r="D23" s="46">
        <v>1</v>
      </c>
      <c r="E23" s="371">
        <v>0</v>
      </c>
      <c r="F23" s="47">
        <f t="shared" si="1"/>
        <v>0</v>
      </c>
    </row>
    <row r="24" spans="1:6">
      <c r="A24" s="48"/>
      <c r="B24" s="49"/>
      <c r="C24" s="45"/>
      <c r="D24" s="46"/>
      <c r="E24" s="371"/>
      <c r="F24" s="47"/>
    </row>
    <row r="25" spans="1:6" ht="61.5" customHeight="1">
      <c r="A25" s="50" t="s">
        <v>1032</v>
      </c>
      <c r="B25" s="44" t="s">
        <v>157</v>
      </c>
      <c r="C25" s="45"/>
      <c r="D25" s="46"/>
      <c r="E25" s="371"/>
      <c r="F25" s="47"/>
    </row>
    <row r="26" spans="1:6">
      <c r="A26" s="50"/>
      <c r="B26" s="49" t="s">
        <v>158</v>
      </c>
      <c r="C26" s="45" t="s">
        <v>51</v>
      </c>
      <c r="D26" s="46">
        <v>1</v>
      </c>
      <c r="E26" s="371"/>
      <c r="F26" s="47">
        <f>D26*ROUND(E26,2)</f>
        <v>0</v>
      </c>
    </row>
    <row r="27" spans="1:6">
      <c r="A27" s="50"/>
      <c r="B27" s="51"/>
      <c r="C27" s="45"/>
      <c r="D27" s="46"/>
      <c r="E27" s="371"/>
      <c r="F27" s="47"/>
    </row>
    <row r="28" spans="1:6" ht="37.5" customHeight="1">
      <c r="A28" s="50" t="s">
        <v>1033</v>
      </c>
      <c r="B28" s="51" t="s">
        <v>252</v>
      </c>
      <c r="C28" s="45"/>
      <c r="D28" s="46"/>
      <c r="E28" s="371"/>
      <c r="F28" s="47"/>
    </row>
    <row r="29" spans="1:6">
      <c r="A29" s="50" t="s">
        <v>1546</v>
      </c>
      <c r="B29" s="51" t="s">
        <v>188</v>
      </c>
      <c r="C29" s="45" t="s">
        <v>51</v>
      </c>
      <c r="D29" s="46">
        <v>1</v>
      </c>
      <c r="E29" s="371"/>
      <c r="F29" s="47">
        <f t="shared" ref="F29:F33" si="2">D29*ROUND(E29,2)</f>
        <v>0</v>
      </c>
    </row>
    <row r="30" spans="1:6">
      <c r="A30" s="50" t="s">
        <v>1547</v>
      </c>
      <c r="B30" s="51" t="s">
        <v>253</v>
      </c>
      <c r="C30" s="45" t="s">
        <v>51</v>
      </c>
      <c r="D30" s="46">
        <v>4</v>
      </c>
      <c r="E30" s="371"/>
      <c r="F30" s="47">
        <f t="shared" si="2"/>
        <v>0</v>
      </c>
    </row>
    <row r="31" spans="1:6" ht="15" customHeight="1">
      <c r="A31" s="50" t="s">
        <v>1548</v>
      </c>
      <c r="B31" s="51" t="s">
        <v>193</v>
      </c>
      <c r="C31" s="45" t="s">
        <v>51</v>
      </c>
      <c r="D31" s="46">
        <v>1</v>
      </c>
      <c r="E31" s="371"/>
      <c r="F31" s="47">
        <f t="shared" si="2"/>
        <v>0</v>
      </c>
    </row>
    <row r="32" spans="1:6">
      <c r="A32" s="50" t="s">
        <v>1549</v>
      </c>
      <c r="B32" s="51" t="s">
        <v>183</v>
      </c>
      <c r="C32" s="45" t="s">
        <v>51</v>
      </c>
      <c r="D32" s="46">
        <v>1</v>
      </c>
      <c r="E32" s="371"/>
      <c r="F32" s="47">
        <f t="shared" si="2"/>
        <v>0</v>
      </c>
    </row>
    <row r="33" spans="1:6">
      <c r="A33" s="50" t="s">
        <v>1550</v>
      </c>
      <c r="B33" s="51" t="s">
        <v>196</v>
      </c>
      <c r="C33" s="45" t="s">
        <v>51</v>
      </c>
      <c r="D33" s="46">
        <v>2</v>
      </c>
      <c r="E33" s="371"/>
      <c r="F33" s="47">
        <f t="shared" si="2"/>
        <v>0</v>
      </c>
    </row>
    <row r="34" spans="1:6">
      <c r="A34" s="50"/>
      <c r="B34" s="51"/>
      <c r="C34" s="45"/>
      <c r="D34" s="46"/>
      <c r="E34" s="371"/>
      <c r="F34" s="47"/>
    </row>
    <row r="35" spans="1:6" ht="36">
      <c r="A35" s="50" t="s">
        <v>1034</v>
      </c>
      <c r="B35" s="51" t="s">
        <v>254</v>
      </c>
      <c r="C35" s="45"/>
      <c r="D35" s="46"/>
      <c r="E35" s="371"/>
      <c r="F35" s="47"/>
    </row>
    <row r="36" spans="1:6" ht="15.75" customHeight="1">
      <c r="A36" s="50"/>
      <c r="B36" s="51" t="s">
        <v>188</v>
      </c>
      <c r="C36" s="45" t="s">
        <v>51</v>
      </c>
      <c r="D36" s="46">
        <v>1</v>
      </c>
      <c r="E36" s="371"/>
      <c r="F36" s="47">
        <f>D36*ROUND(E36,2)</f>
        <v>0</v>
      </c>
    </row>
    <row r="37" spans="1:6" ht="15.75" customHeight="1">
      <c r="A37" s="50"/>
      <c r="B37" s="51"/>
      <c r="C37" s="45"/>
      <c r="D37" s="46"/>
      <c r="E37" s="371"/>
      <c r="F37" s="47"/>
    </row>
    <row r="38" spans="1:6" ht="84">
      <c r="A38" s="50" t="s">
        <v>1036</v>
      </c>
      <c r="B38" s="51" t="s">
        <v>1035</v>
      </c>
      <c r="C38" s="45" t="s">
        <v>51</v>
      </c>
      <c r="D38" s="46">
        <v>2</v>
      </c>
      <c r="E38" s="371"/>
      <c r="F38" s="47">
        <f>D38*ROUND(E38,2)</f>
        <v>0</v>
      </c>
    </row>
    <row r="39" spans="1:6" ht="15" customHeight="1">
      <c r="A39" s="50"/>
      <c r="B39" s="51"/>
      <c r="C39" s="45"/>
      <c r="D39" s="46"/>
      <c r="E39" s="371"/>
      <c r="F39" s="47"/>
    </row>
    <row r="40" spans="1:6" ht="84">
      <c r="A40" s="50" t="s">
        <v>1037</v>
      </c>
      <c r="B40" s="51" t="s">
        <v>255</v>
      </c>
      <c r="C40" s="45"/>
      <c r="D40" s="46"/>
      <c r="E40" s="371"/>
      <c r="F40" s="47"/>
    </row>
    <row r="41" spans="1:6" ht="15.75" customHeight="1">
      <c r="A41" s="50" t="s">
        <v>1546</v>
      </c>
      <c r="B41" s="51" t="s">
        <v>160</v>
      </c>
      <c r="C41" s="45" t="s">
        <v>50</v>
      </c>
      <c r="D41" s="46">
        <v>7</v>
      </c>
      <c r="E41" s="371"/>
      <c r="F41" s="47">
        <f t="shared" ref="F41:F45" si="3">D41*ROUND(E41,2)</f>
        <v>0</v>
      </c>
    </row>
    <row r="42" spans="1:6">
      <c r="A42" s="50" t="s">
        <v>1547</v>
      </c>
      <c r="B42" s="51" t="s">
        <v>162</v>
      </c>
      <c r="C42" s="45" t="s">
        <v>50</v>
      </c>
      <c r="D42" s="46">
        <v>2</v>
      </c>
      <c r="E42" s="371"/>
      <c r="F42" s="47">
        <f t="shared" si="3"/>
        <v>0</v>
      </c>
    </row>
    <row r="43" spans="1:6" ht="14.25" customHeight="1">
      <c r="A43" s="50" t="s">
        <v>1548</v>
      </c>
      <c r="B43" s="51" t="s">
        <v>163</v>
      </c>
      <c r="C43" s="45" t="s">
        <v>50</v>
      </c>
      <c r="D43" s="46">
        <v>5</v>
      </c>
      <c r="E43" s="371"/>
      <c r="F43" s="47">
        <f t="shared" si="3"/>
        <v>0</v>
      </c>
    </row>
    <row r="44" spans="1:6">
      <c r="A44" s="50" t="s">
        <v>1549</v>
      </c>
      <c r="B44" s="51" t="s">
        <v>165</v>
      </c>
      <c r="C44" s="45" t="s">
        <v>50</v>
      </c>
      <c r="D44" s="46">
        <v>8</v>
      </c>
      <c r="E44" s="371"/>
      <c r="F44" s="47">
        <f t="shared" si="3"/>
        <v>0</v>
      </c>
    </row>
    <row r="45" spans="1:6">
      <c r="A45" s="50" t="s">
        <v>1550</v>
      </c>
      <c r="B45" s="51" t="s">
        <v>166</v>
      </c>
      <c r="C45" s="45" t="s">
        <v>50</v>
      </c>
      <c r="D45" s="46">
        <v>6</v>
      </c>
      <c r="E45" s="371"/>
      <c r="F45" s="47">
        <f t="shared" si="3"/>
        <v>0</v>
      </c>
    </row>
    <row r="46" spans="1:6" ht="15" customHeight="1">
      <c r="A46" s="189"/>
      <c r="B46" s="51"/>
      <c r="C46" s="45"/>
      <c r="D46" s="46"/>
      <c r="E46" s="371"/>
      <c r="F46" s="47"/>
    </row>
    <row r="47" spans="1:6" ht="36">
      <c r="A47" s="1025" t="s">
        <v>1694</v>
      </c>
      <c r="B47" s="51" t="s">
        <v>1038</v>
      </c>
      <c r="C47" s="45"/>
      <c r="D47" s="46"/>
      <c r="E47" s="371"/>
      <c r="F47" s="47"/>
    </row>
    <row r="48" spans="1:6" ht="17.25" customHeight="1">
      <c r="A48" s="50" t="s">
        <v>1546</v>
      </c>
      <c r="B48" s="51" t="s">
        <v>169</v>
      </c>
      <c r="C48" s="45" t="s">
        <v>51</v>
      </c>
      <c r="D48" s="46">
        <v>2</v>
      </c>
      <c r="E48" s="371"/>
      <c r="F48" s="47">
        <f t="shared" ref="F48:F51" si="4">D48*ROUND(E48,2)</f>
        <v>0</v>
      </c>
    </row>
    <row r="49" spans="1:6" ht="15.75" customHeight="1">
      <c r="A49" s="50" t="s">
        <v>1547</v>
      </c>
      <c r="B49" s="51" t="s">
        <v>171</v>
      </c>
      <c r="C49" s="45" t="s">
        <v>51</v>
      </c>
      <c r="D49" s="46">
        <v>4</v>
      </c>
      <c r="E49" s="371"/>
      <c r="F49" s="47">
        <f t="shared" si="4"/>
        <v>0</v>
      </c>
    </row>
    <row r="50" spans="1:6">
      <c r="A50" s="50" t="s">
        <v>1548</v>
      </c>
      <c r="B50" s="51" t="s">
        <v>256</v>
      </c>
      <c r="C50" s="45" t="s">
        <v>51</v>
      </c>
      <c r="D50" s="46">
        <v>3</v>
      </c>
      <c r="E50" s="371"/>
      <c r="F50" s="47">
        <f t="shared" si="4"/>
        <v>0</v>
      </c>
    </row>
    <row r="51" spans="1:6" ht="15" customHeight="1">
      <c r="A51" s="50" t="s">
        <v>1549</v>
      </c>
      <c r="B51" s="51" t="s">
        <v>173</v>
      </c>
      <c r="C51" s="45" t="s">
        <v>51</v>
      </c>
      <c r="D51" s="46">
        <v>3</v>
      </c>
      <c r="E51" s="371"/>
      <c r="F51" s="47">
        <f t="shared" si="4"/>
        <v>0</v>
      </c>
    </row>
    <row r="52" spans="1:6" ht="15" customHeight="1">
      <c r="A52" s="50"/>
      <c r="B52" s="51"/>
      <c r="C52" s="45"/>
      <c r="D52" s="46"/>
      <c r="E52" s="371"/>
      <c r="F52" s="47"/>
    </row>
    <row r="53" spans="1:6" ht="36">
      <c r="A53" s="1025" t="s">
        <v>1695</v>
      </c>
      <c r="B53" s="51" t="s">
        <v>1039</v>
      </c>
      <c r="C53" s="45"/>
      <c r="D53" s="46"/>
      <c r="E53" s="371"/>
      <c r="F53" s="47"/>
    </row>
    <row r="54" spans="1:6">
      <c r="A54" s="50" t="s">
        <v>1546</v>
      </c>
      <c r="B54" s="51" t="s">
        <v>169</v>
      </c>
      <c r="C54" s="45" t="s">
        <v>51</v>
      </c>
      <c r="D54" s="46">
        <v>1</v>
      </c>
      <c r="E54" s="371"/>
      <c r="F54" s="47">
        <f t="shared" ref="F54:F57" si="5">D54*ROUND(E54,2)</f>
        <v>0</v>
      </c>
    </row>
    <row r="55" spans="1:6" ht="14.25" customHeight="1">
      <c r="A55" s="50" t="s">
        <v>1547</v>
      </c>
      <c r="B55" s="51" t="s">
        <v>256</v>
      </c>
      <c r="C55" s="45" t="s">
        <v>51</v>
      </c>
      <c r="D55" s="46">
        <v>1</v>
      </c>
      <c r="E55" s="371"/>
      <c r="F55" s="47">
        <f t="shared" si="5"/>
        <v>0</v>
      </c>
    </row>
    <row r="56" spans="1:6">
      <c r="A56" s="50" t="s">
        <v>1548</v>
      </c>
      <c r="B56" s="51" t="s">
        <v>173</v>
      </c>
      <c r="C56" s="45" t="s">
        <v>51</v>
      </c>
      <c r="D56" s="46">
        <v>1</v>
      </c>
      <c r="E56" s="371"/>
      <c r="F56" s="47">
        <f t="shared" si="5"/>
        <v>0</v>
      </c>
    </row>
    <row r="57" spans="1:6">
      <c r="A57" s="50" t="s">
        <v>1549</v>
      </c>
      <c r="B57" s="51" t="s">
        <v>257</v>
      </c>
      <c r="C57" s="45" t="s">
        <v>51</v>
      </c>
      <c r="D57" s="46">
        <v>4</v>
      </c>
      <c r="E57" s="371"/>
      <c r="F57" s="47">
        <f t="shared" si="5"/>
        <v>0</v>
      </c>
    </row>
    <row r="58" spans="1:6">
      <c r="A58" s="50"/>
      <c r="B58" s="51"/>
      <c r="C58" s="45"/>
      <c r="D58" s="46"/>
      <c r="E58" s="371"/>
      <c r="F58" s="47"/>
    </row>
    <row r="59" spans="1:6" ht="36">
      <c r="A59" s="1025" t="s">
        <v>1696</v>
      </c>
      <c r="B59" s="51" t="s">
        <v>1040</v>
      </c>
      <c r="C59" s="45"/>
      <c r="D59" s="46"/>
      <c r="E59" s="371"/>
      <c r="F59" s="47"/>
    </row>
    <row r="60" spans="1:6">
      <c r="A60" s="50"/>
      <c r="B60" s="51" t="s">
        <v>193</v>
      </c>
      <c r="C60" s="45" t="s">
        <v>51</v>
      </c>
      <c r="D60" s="46">
        <v>1</v>
      </c>
      <c r="E60" s="371"/>
      <c r="F60" s="47">
        <f>D60*ROUND(E60,2)</f>
        <v>0</v>
      </c>
    </row>
    <row r="61" spans="1:6">
      <c r="A61" s="50"/>
      <c r="B61" s="51"/>
      <c r="C61" s="45"/>
      <c r="D61" s="46"/>
      <c r="E61" s="371"/>
      <c r="F61" s="47"/>
    </row>
    <row r="62" spans="1:6" ht="36">
      <c r="A62" s="50" t="s">
        <v>1697</v>
      </c>
      <c r="B62" s="51" t="s">
        <v>1041</v>
      </c>
      <c r="C62" s="45"/>
      <c r="D62" s="46"/>
      <c r="E62" s="371"/>
      <c r="F62" s="47"/>
    </row>
    <row r="63" spans="1:6">
      <c r="A63" s="50"/>
      <c r="B63" s="51" t="s">
        <v>1042</v>
      </c>
      <c r="C63" s="45" t="s">
        <v>51</v>
      </c>
      <c r="D63" s="46">
        <v>2</v>
      </c>
      <c r="E63" s="371"/>
      <c r="F63" s="47">
        <f>D63*ROUND(E63,2)</f>
        <v>0</v>
      </c>
    </row>
    <row r="64" spans="1:6">
      <c r="A64" s="50"/>
      <c r="B64" s="51"/>
      <c r="C64" s="45"/>
      <c r="D64" s="46"/>
      <c r="E64" s="371"/>
      <c r="F64" s="47"/>
    </row>
    <row r="65" spans="1:6" ht="36">
      <c r="A65" s="1026" t="s">
        <v>1698</v>
      </c>
      <c r="B65" s="51" t="s">
        <v>1043</v>
      </c>
      <c r="C65" s="45"/>
      <c r="D65" s="46"/>
      <c r="E65" s="371"/>
      <c r="F65" s="47"/>
    </row>
    <row r="66" spans="1:6">
      <c r="A66" s="50"/>
      <c r="B66" s="51" t="s">
        <v>193</v>
      </c>
      <c r="C66" s="45" t="s">
        <v>51</v>
      </c>
      <c r="D66" s="46">
        <v>2</v>
      </c>
      <c r="E66" s="371"/>
      <c r="F66" s="47">
        <f>D66*ROUND(E66,2)</f>
        <v>0</v>
      </c>
    </row>
    <row r="67" spans="1:6">
      <c r="A67" s="50"/>
      <c r="B67" s="51"/>
      <c r="C67" s="45"/>
      <c r="D67" s="46"/>
      <c r="E67" s="371"/>
      <c r="F67" s="47"/>
    </row>
    <row r="68" spans="1:6" ht="15" customHeight="1">
      <c r="A68" s="50" t="s">
        <v>1699</v>
      </c>
      <c r="B68" s="53" t="s">
        <v>258</v>
      </c>
      <c r="C68" s="45"/>
      <c r="D68" s="46"/>
      <c r="E68" s="371"/>
      <c r="F68" s="47"/>
    </row>
    <row r="69" spans="1:6">
      <c r="A69" s="50"/>
      <c r="B69" s="51" t="s">
        <v>190</v>
      </c>
      <c r="C69" s="45" t="s">
        <v>51</v>
      </c>
      <c r="D69" s="46">
        <v>2</v>
      </c>
      <c r="E69" s="371">
        <v>0</v>
      </c>
      <c r="F69" s="47">
        <f>D69*ROUND(E69,2)</f>
        <v>0</v>
      </c>
    </row>
    <row r="70" spans="1:6" ht="14.25" customHeight="1">
      <c r="A70" s="50"/>
      <c r="B70" s="51"/>
      <c r="C70" s="45"/>
      <c r="D70" s="46"/>
      <c r="E70" s="371"/>
      <c r="F70" s="47"/>
    </row>
    <row r="71" spans="1:6" ht="24">
      <c r="A71" s="50" t="s">
        <v>1700</v>
      </c>
      <c r="B71" s="51" t="s">
        <v>1044</v>
      </c>
      <c r="C71" s="45" t="s">
        <v>51</v>
      </c>
      <c r="D71" s="46">
        <v>2</v>
      </c>
      <c r="E71" s="371">
        <v>0</v>
      </c>
      <c r="F71" s="47">
        <f>D71*ROUND(E71,2)</f>
        <v>0</v>
      </c>
    </row>
    <row r="72" spans="1:6">
      <c r="A72" s="50"/>
      <c r="B72" s="51"/>
      <c r="C72" s="45"/>
      <c r="D72" s="46"/>
      <c r="E72" s="371"/>
      <c r="F72" s="47"/>
    </row>
    <row r="73" spans="1:6">
      <c r="A73" s="50" t="s">
        <v>1701</v>
      </c>
      <c r="B73" s="51" t="s">
        <v>1045</v>
      </c>
      <c r="C73" s="45" t="s">
        <v>51</v>
      </c>
      <c r="D73" s="46">
        <v>2</v>
      </c>
      <c r="E73" s="371">
        <v>0</v>
      </c>
      <c r="F73" s="47">
        <f>D73*ROUND(E73,2)</f>
        <v>0</v>
      </c>
    </row>
    <row r="74" spans="1:6">
      <c r="A74" s="189"/>
      <c r="B74" s="51"/>
      <c r="C74" s="45"/>
      <c r="D74" s="46"/>
      <c r="E74" s="371"/>
      <c r="F74" s="47"/>
    </row>
    <row r="75" spans="1:6" ht="240">
      <c r="A75" s="50" t="s">
        <v>1702</v>
      </c>
      <c r="B75" s="51" t="s">
        <v>1046</v>
      </c>
      <c r="C75" s="45"/>
      <c r="D75" s="46"/>
      <c r="E75" s="371"/>
      <c r="F75" s="47"/>
    </row>
    <row r="76" spans="1:6">
      <c r="A76" s="50" t="s">
        <v>1546</v>
      </c>
      <c r="B76" s="51" t="s">
        <v>259</v>
      </c>
      <c r="C76" s="45" t="s">
        <v>50</v>
      </c>
      <c r="D76" s="46">
        <v>7</v>
      </c>
      <c r="E76" s="371"/>
      <c r="F76" s="47">
        <f t="shared" ref="F76:F80" si="6">D76*ROUND(E76,2)</f>
        <v>0</v>
      </c>
    </row>
    <row r="77" spans="1:6">
      <c r="A77" s="50" t="s">
        <v>1547</v>
      </c>
      <c r="B77" s="51" t="s">
        <v>260</v>
      </c>
      <c r="C77" s="45" t="s">
        <v>50</v>
      </c>
      <c r="D77" s="46">
        <v>2</v>
      </c>
      <c r="E77" s="371"/>
      <c r="F77" s="47">
        <f t="shared" si="6"/>
        <v>0</v>
      </c>
    </row>
    <row r="78" spans="1:6">
      <c r="A78" s="50" t="s">
        <v>1548</v>
      </c>
      <c r="B78" s="51" t="s">
        <v>261</v>
      </c>
      <c r="C78" s="45" t="s">
        <v>50</v>
      </c>
      <c r="D78" s="46">
        <v>23</v>
      </c>
      <c r="E78" s="371"/>
      <c r="F78" s="47">
        <f t="shared" si="6"/>
        <v>0</v>
      </c>
    </row>
    <row r="79" spans="1:6">
      <c r="A79" s="50" t="s">
        <v>1549</v>
      </c>
      <c r="B79" s="51" t="s">
        <v>262</v>
      </c>
      <c r="C79" s="45" t="s">
        <v>50</v>
      </c>
      <c r="D79" s="46">
        <v>8</v>
      </c>
      <c r="E79" s="371"/>
      <c r="F79" s="47">
        <f t="shared" si="6"/>
        <v>0</v>
      </c>
    </row>
    <row r="80" spans="1:6">
      <c r="A80" s="50" t="s">
        <v>1550</v>
      </c>
      <c r="B80" s="51" t="s">
        <v>263</v>
      </c>
      <c r="C80" s="45" t="s">
        <v>50</v>
      </c>
      <c r="D80" s="46">
        <v>6</v>
      </c>
      <c r="E80" s="371"/>
      <c r="F80" s="47">
        <f t="shared" si="6"/>
        <v>0</v>
      </c>
    </row>
    <row r="81" spans="1:6">
      <c r="A81" s="50"/>
      <c r="B81" s="51"/>
      <c r="C81" s="45"/>
      <c r="D81" s="46"/>
      <c r="E81" s="371"/>
      <c r="F81" s="47"/>
    </row>
    <row r="82" spans="1:6" ht="96">
      <c r="A82" s="50" t="s">
        <v>1703</v>
      </c>
      <c r="B82" s="51" t="s">
        <v>264</v>
      </c>
      <c r="C82" s="45" t="s">
        <v>51</v>
      </c>
      <c r="D82" s="46">
        <v>1</v>
      </c>
      <c r="E82" s="371"/>
      <c r="F82" s="47">
        <f>D82*ROUND(E82,2)</f>
        <v>0</v>
      </c>
    </row>
    <row r="83" spans="1:6">
      <c r="A83" s="50"/>
      <c r="B83" s="51"/>
      <c r="C83" s="45"/>
      <c r="D83" s="46"/>
      <c r="E83" s="371"/>
      <c r="F83" s="47"/>
    </row>
    <row r="84" spans="1:6" ht="108">
      <c r="A84" s="50" t="s">
        <v>1704</v>
      </c>
      <c r="B84" s="51" t="s">
        <v>265</v>
      </c>
      <c r="C84" s="45" t="s">
        <v>3</v>
      </c>
      <c r="D84" s="46">
        <v>1</v>
      </c>
      <c r="E84" s="371"/>
      <c r="F84" s="47">
        <f>D84*ROUND(E84,2)</f>
        <v>0</v>
      </c>
    </row>
    <row r="85" spans="1:6">
      <c r="A85" s="50"/>
      <c r="B85" s="51"/>
      <c r="C85" s="45"/>
      <c r="D85" s="46"/>
      <c r="E85" s="371"/>
      <c r="F85" s="47"/>
    </row>
    <row r="86" spans="1:6" ht="48">
      <c r="A86" s="50" t="s">
        <v>1705</v>
      </c>
      <c r="B86" s="51" t="s">
        <v>266</v>
      </c>
      <c r="C86" s="45" t="s">
        <v>51</v>
      </c>
      <c r="D86" s="46">
        <v>1</v>
      </c>
      <c r="E86" s="371"/>
      <c r="F86" s="47">
        <f>D86*ROUND(E86,2)</f>
        <v>0</v>
      </c>
    </row>
    <row r="87" spans="1:6">
      <c r="A87" s="50"/>
      <c r="B87" s="51"/>
      <c r="C87" s="45"/>
      <c r="D87" s="46"/>
      <c r="E87" s="371"/>
      <c r="F87" s="47"/>
    </row>
    <row r="88" spans="1:6" ht="48">
      <c r="A88" s="50" t="s">
        <v>1706</v>
      </c>
      <c r="B88" s="51" t="s">
        <v>1047</v>
      </c>
      <c r="C88" s="45" t="s">
        <v>51</v>
      </c>
      <c r="D88" s="46">
        <v>1</v>
      </c>
      <c r="E88" s="371"/>
      <c r="F88" s="47">
        <f>D88*ROUND(E88,2)</f>
        <v>0</v>
      </c>
    </row>
    <row r="89" spans="1:6">
      <c r="A89" s="50"/>
      <c r="B89" s="51"/>
      <c r="C89" s="45"/>
      <c r="D89" s="46"/>
      <c r="E89" s="371"/>
      <c r="F89" s="47"/>
    </row>
    <row r="90" spans="1:6" ht="84">
      <c r="A90" s="50" t="s">
        <v>1707</v>
      </c>
      <c r="B90" s="51" t="s">
        <v>1048</v>
      </c>
      <c r="C90" s="45"/>
      <c r="D90" s="46"/>
      <c r="E90" s="371"/>
      <c r="F90" s="47"/>
    </row>
    <row r="91" spans="1:6">
      <c r="A91" s="50" t="s">
        <v>1546</v>
      </c>
      <c r="B91" s="51" t="s">
        <v>267</v>
      </c>
      <c r="C91" s="45" t="s">
        <v>50</v>
      </c>
      <c r="D91" s="46">
        <v>10</v>
      </c>
      <c r="E91" s="371"/>
      <c r="F91" s="47">
        <f t="shared" ref="F91:F92" si="7">D91*ROUND(E91,2)</f>
        <v>0</v>
      </c>
    </row>
    <row r="92" spans="1:6">
      <c r="A92" s="50" t="s">
        <v>1547</v>
      </c>
      <c r="B92" s="51" t="s">
        <v>268</v>
      </c>
      <c r="C92" s="45" t="s">
        <v>50</v>
      </c>
      <c r="D92" s="46">
        <v>90</v>
      </c>
      <c r="E92" s="371"/>
      <c r="F92" s="47">
        <f t="shared" si="7"/>
        <v>0</v>
      </c>
    </row>
    <row r="93" spans="1:6">
      <c r="A93" s="50"/>
      <c r="B93" s="51"/>
      <c r="C93" s="45"/>
      <c r="D93" s="46"/>
      <c r="E93" s="371"/>
      <c r="F93" s="47"/>
    </row>
    <row r="94" spans="1:6" ht="48">
      <c r="A94" s="50" t="s">
        <v>1708</v>
      </c>
      <c r="B94" s="53" t="s">
        <v>1049</v>
      </c>
      <c r="C94" s="45"/>
      <c r="D94" s="46"/>
      <c r="E94" s="371"/>
      <c r="F94" s="47"/>
    </row>
    <row r="95" spans="1:6">
      <c r="A95" s="50" t="s">
        <v>1546</v>
      </c>
      <c r="B95" s="51" t="s">
        <v>269</v>
      </c>
      <c r="C95" s="45" t="s">
        <v>51</v>
      </c>
      <c r="D95" s="46">
        <v>2</v>
      </c>
      <c r="E95" s="371"/>
      <c r="F95" s="47">
        <f t="shared" ref="F95:F99" si="8">D95*ROUND(E95,2)</f>
        <v>0</v>
      </c>
    </row>
    <row r="96" spans="1:6">
      <c r="A96" s="50" t="s">
        <v>1547</v>
      </c>
      <c r="B96" s="51" t="s">
        <v>270</v>
      </c>
      <c r="C96" s="45" t="s">
        <v>51</v>
      </c>
      <c r="D96" s="46">
        <v>1</v>
      </c>
      <c r="E96" s="371"/>
      <c r="F96" s="47">
        <f t="shared" si="8"/>
        <v>0</v>
      </c>
    </row>
    <row r="97" spans="1:6">
      <c r="A97" s="50" t="s">
        <v>1548</v>
      </c>
      <c r="B97" s="51" t="s">
        <v>271</v>
      </c>
      <c r="C97" s="45" t="s">
        <v>51</v>
      </c>
      <c r="D97" s="46">
        <v>2</v>
      </c>
      <c r="E97" s="371"/>
      <c r="F97" s="47">
        <f t="shared" si="8"/>
        <v>0</v>
      </c>
    </row>
    <row r="98" spans="1:6">
      <c r="A98" s="50" t="s">
        <v>1549</v>
      </c>
      <c r="B98" s="51" t="s">
        <v>272</v>
      </c>
      <c r="C98" s="45" t="s">
        <v>51</v>
      </c>
      <c r="D98" s="46">
        <v>4</v>
      </c>
      <c r="E98" s="371"/>
      <c r="F98" s="47">
        <f t="shared" si="8"/>
        <v>0</v>
      </c>
    </row>
    <row r="99" spans="1:6">
      <c r="A99" s="50" t="s">
        <v>1550</v>
      </c>
      <c r="B99" s="51" t="s">
        <v>273</v>
      </c>
      <c r="C99" s="45" t="s">
        <v>51</v>
      </c>
      <c r="D99" s="46">
        <v>1</v>
      </c>
      <c r="E99" s="371"/>
      <c r="F99" s="47">
        <f t="shared" si="8"/>
        <v>0</v>
      </c>
    </row>
    <row r="100" spans="1:6">
      <c r="A100" s="50"/>
      <c r="B100" s="51"/>
      <c r="C100" s="45"/>
      <c r="D100" s="46"/>
      <c r="E100" s="371"/>
      <c r="F100" s="47"/>
    </row>
    <row r="101" spans="1:6" ht="48">
      <c r="A101" s="50" t="s">
        <v>1709</v>
      </c>
      <c r="B101" s="53" t="s">
        <v>1050</v>
      </c>
      <c r="C101" s="45"/>
      <c r="D101" s="46"/>
      <c r="E101" s="371"/>
      <c r="F101" s="47"/>
    </row>
    <row r="102" spans="1:6">
      <c r="A102" s="50" t="s">
        <v>1546</v>
      </c>
      <c r="B102" s="51" t="s">
        <v>274</v>
      </c>
      <c r="C102" s="45" t="s">
        <v>51</v>
      </c>
      <c r="D102" s="46">
        <v>1</v>
      </c>
      <c r="E102" s="371"/>
      <c r="F102" s="47">
        <f t="shared" ref="F102:F103" si="9">D102*ROUND(E102,2)</f>
        <v>0</v>
      </c>
    </row>
    <row r="103" spans="1:6">
      <c r="A103" s="50" t="s">
        <v>1547</v>
      </c>
      <c r="B103" s="51" t="s">
        <v>275</v>
      </c>
      <c r="C103" s="45" t="s">
        <v>51</v>
      </c>
      <c r="D103" s="46">
        <v>3</v>
      </c>
      <c r="E103" s="371"/>
      <c r="F103" s="47">
        <f t="shared" si="9"/>
        <v>0</v>
      </c>
    </row>
    <row r="104" spans="1:6">
      <c r="A104" s="50"/>
      <c r="B104" s="51"/>
      <c r="C104" s="45"/>
      <c r="D104" s="46"/>
      <c r="E104" s="371"/>
      <c r="F104" s="47"/>
    </row>
    <row r="105" spans="1:6" ht="60">
      <c r="A105" s="50" t="s">
        <v>1710</v>
      </c>
      <c r="B105" s="53" t="s">
        <v>1051</v>
      </c>
      <c r="C105" s="45"/>
      <c r="D105" s="46"/>
      <c r="E105" s="371"/>
      <c r="F105" s="47"/>
    </row>
    <row r="106" spans="1:6">
      <c r="A106" s="50"/>
      <c r="B106" s="51" t="s">
        <v>276</v>
      </c>
      <c r="C106" s="45" t="s">
        <v>51</v>
      </c>
      <c r="D106" s="46">
        <v>1</v>
      </c>
      <c r="E106" s="371"/>
      <c r="F106" s="47">
        <f>D106*ROUND(E106,2)</f>
        <v>0</v>
      </c>
    </row>
    <row r="107" spans="1:6">
      <c r="A107" s="50"/>
      <c r="B107" s="51"/>
      <c r="C107" s="45"/>
      <c r="D107" s="46"/>
      <c r="E107" s="371"/>
      <c r="F107" s="47"/>
    </row>
    <row r="108" spans="1:6" ht="60">
      <c r="A108" s="50" t="s">
        <v>1711</v>
      </c>
      <c r="B108" s="51" t="s">
        <v>1052</v>
      </c>
      <c r="C108" s="45"/>
      <c r="D108" s="46"/>
      <c r="E108" s="371"/>
      <c r="F108" s="47"/>
    </row>
    <row r="109" spans="1:6">
      <c r="A109" s="50"/>
      <c r="B109" s="51" t="s">
        <v>277</v>
      </c>
      <c r="C109" s="45" t="s">
        <v>51</v>
      </c>
      <c r="D109" s="46">
        <v>1</v>
      </c>
      <c r="E109" s="371"/>
      <c r="F109" s="47">
        <f>D109*ROUND(E109,2)</f>
        <v>0</v>
      </c>
    </row>
    <row r="110" spans="1:6">
      <c r="A110" s="50"/>
      <c r="B110" s="51"/>
      <c r="C110" s="45"/>
      <c r="D110" s="46"/>
      <c r="E110" s="371"/>
      <c r="F110" s="47"/>
    </row>
    <row r="111" spans="1:6" ht="60">
      <c r="A111" s="50" t="s">
        <v>1712</v>
      </c>
      <c r="B111" s="51" t="s">
        <v>1053</v>
      </c>
      <c r="C111" s="45"/>
      <c r="D111" s="46"/>
      <c r="E111" s="371"/>
      <c r="F111" s="47"/>
    </row>
    <row r="112" spans="1:6">
      <c r="A112" s="50"/>
      <c r="B112" s="51" t="s">
        <v>278</v>
      </c>
      <c r="C112" s="45" t="s">
        <v>51</v>
      </c>
      <c r="D112" s="46">
        <v>1</v>
      </c>
      <c r="E112" s="371"/>
      <c r="F112" s="47">
        <f>D112*ROUND(E112,2)</f>
        <v>0</v>
      </c>
    </row>
    <row r="113" spans="1:6">
      <c r="A113" s="50"/>
      <c r="B113" s="51"/>
      <c r="C113" s="45"/>
      <c r="D113" s="46"/>
      <c r="E113" s="371"/>
      <c r="F113" s="47"/>
    </row>
    <row r="114" spans="1:6" ht="72">
      <c r="A114" s="50" t="s">
        <v>1713</v>
      </c>
      <c r="B114" s="51" t="s">
        <v>1054</v>
      </c>
      <c r="C114" s="45" t="s">
        <v>51</v>
      </c>
      <c r="D114" s="46">
        <v>1</v>
      </c>
      <c r="E114" s="371"/>
      <c r="F114" s="47">
        <f>D114*ROUND(E114,2)</f>
        <v>0</v>
      </c>
    </row>
    <row r="115" spans="1:6">
      <c r="A115" s="50"/>
      <c r="B115" s="51"/>
      <c r="C115" s="45"/>
      <c r="D115" s="46"/>
      <c r="E115" s="371"/>
      <c r="F115" s="47"/>
    </row>
    <row r="116" spans="1:6" ht="60">
      <c r="A116" s="50" t="s">
        <v>1714</v>
      </c>
      <c r="B116" s="51" t="s">
        <v>279</v>
      </c>
      <c r="C116" s="45" t="s">
        <v>51</v>
      </c>
      <c r="D116" s="46">
        <v>1</v>
      </c>
      <c r="E116" s="371"/>
      <c r="F116" s="47">
        <f>D116*ROUND(E116,2)</f>
        <v>0</v>
      </c>
    </row>
    <row r="117" spans="1:6">
      <c r="A117" s="50"/>
      <c r="B117" s="51"/>
      <c r="C117" s="45"/>
      <c r="D117" s="46"/>
      <c r="E117" s="371"/>
      <c r="F117" s="47"/>
    </row>
    <row r="118" spans="1:6" ht="60">
      <c r="A118" s="50" t="s">
        <v>1715</v>
      </c>
      <c r="B118" s="53" t="s">
        <v>1055</v>
      </c>
      <c r="C118" s="45"/>
      <c r="D118" s="46"/>
      <c r="E118" s="371"/>
      <c r="F118" s="47"/>
    </row>
    <row r="119" spans="1:6">
      <c r="A119" s="50"/>
      <c r="B119" s="51" t="s">
        <v>280</v>
      </c>
      <c r="C119" s="45" t="s">
        <v>51</v>
      </c>
      <c r="D119" s="46">
        <v>1</v>
      </c>
      <c r="E119" s="371"/>
      <c r="F119" s="47">
        <f>D119*ROUND(E119,2)</f>
        <v>0</v>
      </c>
    </row>
    <row r="120" spans="1:6">
      <c r="A120" s="50"/>
      <c r="B120" s="51"/>
      <c r="C120" s="45"/>
      <c r="D120" s="46"/>
      <c r="E120" s="371"/>
      <c r="F120" s="47"/>
    </row>
    <row r="121" spans="1:6" ht="24">
      <c r="A121" s="50" t="s">
        <v>1716</v>
      </c>
      <c r="B121" s="51" t="s">
        <v>281</v>
      </c>
      <c r="C121" s="45" t="s">
        <v>51</v>
      </c>
      <c r="D121" s="46">
        <v>1</v>
      </c>
      <c r="E121" s="371"/>
      <c r="F121" s="47">
        <f>D121*ROUND(E121,2)</f>
        <v>0</v>
      </c>
    </row>
    <row r="122" spans="1:6">
      <c r="A122" s="50"/>
      <c r="B122" s="51"/>
      <c r="C122" s="45"/>
      <c r="D122" s="46"/>
      <c r="E122" s="371"/>
      <c r="F122" s="47"/>
    </row>
    <row r="123" spans="1:6">
      <c r="A123" s="50" t="s">
        <v>1717</v>
      </c>
      <c r="B123" s="51" t="s">
        <v>282</v>
      </c>
      <c r="C123" s="45" t="s">
        <v>51</v>
      </c>
      <c r="D123" s="46">
        <v>1</v>
      </c>
      <c r="E123" s="371">
        <v>0</v>
      </c>
      <c r="F123" s="47">
        <f>D123*ROUND(E123,2)</f>
        <v>0</v>
      </c>
    </row>
    <row r="124" spans="1:6">
      <c r="A124" s="50"/>
      <c r="B124" s="49"/>
      <c r="C124" s="45"/>
      <c r="D124" s="46"/>
      <c r="E124" s="371"/>
      <c r="F124" s="47"/>
    </row>
    <row r="125" spans="1:6">
      <c r="A125" s="48"/>
      <c r="B125" s="49"/>
      <c r="C125" s="45"/>
      <c r="D125" s="52"/>
      <c r="E125" s="371"/>
      <c r="F125" s="47"/>
    </row>
    <row r="126" spans="1:6" ht="24">
      <c r="A126" s="58"/>
      <c r="B126" s="186" t="s">
        <v>242</v>
      </c>
      <c r="C126" s="60"/>
      <c r="D126" s="60"/>
      <c r="E126" s="375"/>
      <c r="F126" s="61">
        <f>SUM(F10:F124)</f>
        <v>0</v>
      </c>
    </row>
    <row r="127" spans="1:6">
      <c r="A127" s="50"/>
      <c r="B127" s="51"/>
      <c r="C127" s="45"/>
      <c r="D127" s="46"/>
      <c r="E127" s="371"/>
      <c r="F127" s="47"/>
    </row>
    <row r="128" spans="1:6">
      <c r="A128" s="50"/>
      <c r="B128" s="51"/>
      <c r="C128" s="45"/>
      <c r="D128" s="46"/>
      <c r="E128" s="371"/>
      <c r="F128" s="47"/>
    </row>
  </sheetData>
  <sheetProtection algorithmName="SHA-512" hashValue="W5PrvJmBFAIOvqZOBrs6sPFMKVNAFgBeBaxbw0pUMDab04fT30VczMBHPMKzl7jvKiPdc7RcU7ta6xjSp1uMDQ==" saltValue="mAv3Kqw0ucoRDxByYW/6BA==" spinCount="100000" sheet="1" objects="1" scenarios="1"/>
  <printOptions horizontalCentered="1"/>
  <pageMargins left="0.7" right="0.7" top="0.75" bottom="0.75" header="0.3" footer="0.3"/>
  <pageSetup paperSize="9" scale="85" fitToHeight="0" orientation="portrait" r:id="rId1"/>
  <headerFooter>
    <oddFooter>&amp;L&amp;"-,Italic"&amp;10&amp;K002060Popis GOI del&amp;C&amp;"-,Italic"&amp;10&amp;K002060IMP, d.d.&amp;R&amp;"-,Italic"&amp;10&amp;K002060Luka Koper - Črpališče</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79998168889431442"/>
    <pageSetUpPr fitToPage="1"/>
  </sheetPr>
  <dimension ref="A4:F76"/>
  <sheetViews>
    <sheetView view="pageBreakPreview" zoomScaleNormal="100" zoomScaleSheetLayoutView="100" workbookViewId="0">
      <selection activeCell="A38" sqref="A38"/>
    </sheetView>
  </sheetViews>
  <sheetFormatPr defaultRowHeight="15"/>
  <cols>
    <col min="1" max="1" width="8.7109375" customWidth="1"/>
    <col min="2" max="2" width="49.42578125" customWidth="1"/>
    <col min="3" max="3" width="9.42578125" customWidth="1"/>
    <col min="5" max="5" width="12.7109375" style="374" customWidth="1"/>
    <col min="6" max="6" width="18.28515625" customWidth="1"/>
  </cols>
  <sheetData>
    <row r="4" spans="1:6" ht="14.25" customHeight="1">
      <c r="B4" s="36"/>
      <c r="C4" s="36"/>
      <c r="D4" s="36"/>
      <c r="E4" s="369"/>
    </row>
    <row r="5" spans="1:6" ht="14.25" customHeight="1">
      <c r="B5" s="36"/>
      <c r="C5" s="36"/>
      <c r="D5" s="36"/>
      <c r="E5" s="369"/>
    </row>
    <row r="6" spans="1:6" ht="14.25" customHeight="1">
      <c r="A6" s="171"/>
      <c r="B6" s="172" t="s">
        <v>285</v>
      </c>
      <c r="C6" s="173"/>
      <c r="D6" s="174"/>
      <c r="E6" s="370"/>
      <c r="F6" s="175"/>
    </row>
    <row r="7" spans="1:6" ht="14.25" customHeight="1">
      <c r="A7" s="171"/>
      <c r="B7" s="187"/>
      <c r="C7" s="173"/>
      <c r="D7" s="174"/>
      <c r="E7" s="370"/>
      <c r="F7" s="175"/>
    </row>
    <row r="8" spans="1:6" ht="14.25" customHeight="1">
      <c r="A8" s="1"/>
      <c r="B8" s="178" t="s">
        <v>124</v>
      </c>
      <c r="C8" s="179" t="s">
        <v>125</v>
      </c>
      <c r="D8" s="180" t="s">
        <v>126</v>
      </c>
      <c r="E8" s="372" t="s">
        <v>127</v>
      </c>
      <c r="F8" s="181" t="s">
        <v>128</v>
      </c>
    </row>
    <row r="9" spans="1:6" ht="27.75" customHeight="1">
      <c r="A9" s="50" t="s">
        <v>1718</v>
      </c>
      <c r="B9" s="51" t="s">
        <v>1056</v>
      </c>
      <c r="C9" s="45" t="s">
        <v>3</v>
      </c>
      <c r="D9" s="46">
        <v>1</v>
      </c>
      <c r="E9" s="371">
        <v>0</v>
      </c>
      <c r="F9" s="47">
        <f>D9*ROUND(E9,2)</f>
        <v>0</v>
      </c>
    </row>
    <row r="10" spans="1:6">
      <c r="A10" s="176"/>
      <c r="B10" s="44"/>
      <c r="C10" s="45"/>
      <c r="D10" s="46"/>
      <c r="E10" s="371"/>
      <c r="F10" s="47"/>
    </row>
    <row r="11" spans="1:6" ht="132">
      <c r="A11" s="50" t="s">
        <v>1719</v>
      </c>
      <c r="B11" s="53" t="s">
        <v>284</v>
      </c>
      <c r="C11" s="45" t="s">
        <v>3</v>
      </c>
      <c r="D11" s="46">
        <v>1</v>
      </c>
      <c r="E11" s="371">
        <v>0</v>
      </c>
      <c r="F11" s="47">
        <f>D11*ROUND(E11,2)</f>
        <v>0</v>
      </c>
    </row>
    <row r="12" spans="1:6">
      <c r="A12" s="176"/>
      <c r="B12" s="44"/>
      <c r="C12" s="45"/>
      <c r="D12" s="46"/>
      <c r="E12" s="371"/>
      <c r="F12" s="47"/>
    </row>
    <row r="13" spans="1:6" ht="24">
      <c r="A13" s="50" t="s">
        <v>1720</v>
      </c>
      <c r="B13" s="53" t="s">
        <v>283</v>
      </c>
      <c r="C13" s="45" t="s">
        <v>3</v>
      </c>
      <c r="D13" s="46">
        <v>1</v>
      </c>
      <c r="E13" s="371">
        <v>0</v>
      </c>
      <c r="F13" s="47">
        <f>D13*ROUND(E13,2)</f>
        <v>0</v>
      </c>
    </row>
    <row r="14" spans="1:6">
      <c r="A14" s="50"/>
      <c r="B14" s="49"/>
      <c r="C14" s="45"/>
      <c r="D14" s="52"/>
      <c r="E14" s="371"/>
      <c r="F14" s="47"/>
    </row>
    <row r="15" spans="1:6">
      <c r="A15" s="50" t="s">
        <v>1721</v>
      </c>
      <c r="B15" s="44" t="s">
        <v>234</v>
      </c>
      <c r="C15" s="45" t="s">
        <v>3</v>
      </c>
      <c r="D15" s="46">
        <v>1</v>
      </c>
      <c r="E15" s="371">
        <v>0</v>
      </c>
      <c r="F15" s="47">
        <f>D15*ROUND(E15,2)</f>
        <v>0</v>
      </c>
    </row>
    <row r="16" spans="1:6">
      <c r="A16" s="176"/>
      <c r="B16" s="44"/>
      <c r="C16" s="45"/>
      <c r="D16" s="46"/>
      <c r="E16" s="371"/>
      <c r="F16" s="47"/>
    </row>
    <row r="17" spans="1:6" ht="53.25" customHeight="1">
      <c r="A17" s="50" t="s">
        <v>1722</v>
      </c>
      <c r="B17" s="51" t="s">
        <v>286</v>
      </c>
      <c r="C17" s="45" t="s">
        <v>3</v>
      </c>
      <c r="D17" s="46">
        <v>1</v>
      </c>
      <c r="E17" s="371"/>
      <c r="F17" s="47">
        <f>D17*ROUND(E17,2)</f>
        <v>0</v>
      </c>
    </row>
    <row r="18" spans="1:6" ht="8.25" customHeight="1">
      <c r="A18" s="50"/>
      <c r="B18" s="51"/>
      <c r="C18" s="45"/>
      <c r="D18" s="46"/>
      <c r="E18" s="371"/>
      <c r="F18" s="47"/>
    </row>
    <row r="19" spans="1:6" ht="48.75" customHeight="1">
      <c r="A19" s="50" t="s">
        <v>1723</v>
      </c>
      <c r="B19" s="51" t="s">
        <v>287</v>
      </c>
      <c r="C19" s="45" t="s">
        <v>3</v>
      </c>
      <c r="D19" s="46">
        <v>1</v>
      </c>
      <c r="E19" s="371"/>
      <c r="F19" s="47">
        <f>D19*ROUND(E19,2)</f>
        <v>0</v>
      </c>
    </row>
    <row r="20" spans="1:6">
      <c r="A20" s="48"/>
      <c r="B20" s="49"/>
      <c r="C20" s="45"/>
      <c r="D20" s="46"/>
      <c r="E20" s="371"/>
      <c r="F20" s="47"/>
    </row>
    <row r="21" spans="1:6" ht="24">
      <c r="A21" s="50" t="s">
        <v>1724</v>
      </c>
      <c r="B21" s="53" t="s">
        <v>288</v>
      </c>
      <c r="C21" s="45" t="s">
        <v>3</v>
      </c>
      <c r="D21" s="46">
        <v>1</v>
      </c>
      <c r="E21" s="371"/>
      <c r="F21" s="47">
        <f>D21*ROUND(E21,2)</f>
        <v>0</v>
      </c>
    </row>
    <row r="22" spans="1:6">
      <c r="A22" s="48"/>
      <c r="B22" s="49"/>
      <c r="C22" s="45"/>
      <c r="D22" s="46"/>
      <c r="E22" s="371"/>
      <c r="F22" s="47"/>
    </row>
    <row r="23" spans="1:6" ht="24">
      <c r="A23" s="50" t="s">
        <v>1725</v>
      </c>
      <c r="B23" s="53" t="s">
        <v>289</v>
      </c>
      <c r="C23" s="45" t="s">
        <v>3</v>
      </c>
      <c r="D23" s="46">
        <v>1</v>
      </c>
      <c r="E23" s="371"/>
      <c r="F23" s="47">
        <f>D23*ROUND(E23,2)</f>
        <v>0</v>
      </c>
    </row>
    <row r="24" spans="1:6">
      <c r="A24" s="48"/>
      <c r="B24" s="49"/>
      <c r="C24" s="45"/>
      <c r="D24" s="52"/>
      <c r="E24" s="371"/>
      <c r="F24" s="47"/>
    </row>
    <row r="25" spans="1:6" ht="24">
      <c r="A25" s="50" t="s">
        <v>1726</v>
      </c>
      <c r="B25" s="53" t="s">
        <v>290</v>
      </c>
      <c r="C25" s="45" t="s">
        <v>3</v>
      </c>
      <c r="D25" s="46">
        <v>1</v>
      </c>
      <c r="E25" s="371"/>
      <c r="F25" s="47">
        <f>D25*ROUND(E25,2)</f>
        <v>0</v>
      </c>
    </row>
    <row r="26" spans="1:6">
      <c r="A26" s="48"/>
      <c r="B26" s="49"/>
      <c r="C26" s="45"/>
      <c r="D26" s="52"/>
      <c r="E26" s="371"/>
      <c r="F26" s="47"/>
    </row>
    <row r="27" spans="1:6" ht="60">
      <c r="A27" s="50" t="s">
        <v>1727</v>
      </c>
      <c r="B27" s="53" t="s">
        <v>291</v>
      </c>
      <c r="C27" s="45" t="s">
        <v>3</v>
      </c>
      <c r="D27" s="46">
        <v>1</v>
      </c>
      <c r="E27" s="371"/>
      <c r="F27" s="47">
        <f>D27*ROUND(E27,2)</f>
        <v>0</v>
      </c>
    </row>
    <row r="28" spans="1:6">
      <c r="A28" s="48"/>
      <c r="B28" s="49"/>
      <c r="C28" s="45"/>
      <c r="D28" s="52"/>
      <c r="E28" s="371"/>
      <c r="F28" s="47"/>
    </row>
    <row r="29" spans="1:6" ht="48">
      <c r="A29" s="50" t="s">
        <v>1728</v>
      </c>
      <c r="B29" s="44" t="s">
        <v>292</v>
      </c>
      <c r="C29" s="45" t="s">
        <v>3</v>
      </c>
      <c r="D29" s="46">
        <v>1</v>
      </c>
      <c r="E29" s="371"/>
      <c r="F29" s="47">
        <f>D29*ROUND(E29,2)</f>
        <v>0</v>
      </c>
    </row>
    <row r="30" spans="1:6">
      <c r="A30" s="48"/>
      <c r="B30" s="49"/>
      <c r="C30" s="45"/>
      <c r="D30" s="52"/>
      <c r="E30" s="371"/>
      <c r="F30" s="47"/>
    </row>
    <row r="31" spans="1:6" ht="168">
      <c r="A31" s="50" t="s">
        <v>1729</v>
      </c>
      <c r="B31" s="51" t="s">
        <v>293</v>
      </c>
      <c r="C31" s="45" t="s">
        <v>3</v>
      </c>
      <c r="D31" s="46">
        <v>1</v>
      </c>
      <c r="E31" s="371"/>
      <c r="F31" s="47">
        <f>D31*ROUND(E31,2)</f>
        <v>0</v>
      </c>
    </row>
    <row r="32" spans="1:6">
      <c r="A32" s="48"/>
      <c r="B32" s="49"/>
      <c r="C32" s="45"/>
      <c r="D32" s="52"/>
      <c r="E32" s="371"/>
      <c r="F32" s="47"/>
    </row>
    <row r="33" spans="1:6" ht="48">
      <c r="A33" s="50" t="s">
        <v>1730</v>
      </c>
      <c r="B33" s="51" t="s">
        <v>294</v>
      </c>
      <c r="C33" s="45" t="s">
        <v>3</v>
      </c>
      <c r="D33" s="46">
        <v>1</v>
      </c>
      <c r="E33" s="371"/>
      <c r="F33" s="47">
        <f>D33*ROUND(E33,2)</f>
        <v>0</v>
      </c>
    </row>
    <row r="34" spans="1:6" ht="12" customHeight="1">
      <c r="A34" s="48"/>
      <c r="B34" s="49"/>
      <c r="C34" s="45"/>
      <c r="D34" s="52"/>
      <c r="E34" s="371"/>
      <c r="F34" s="47"/>
    </row>
    <row r="35" spans="1:6" ht="36">
      <c r="A35" s="50" t="s">
        <v>1731</v>
      </c>
      <c r="B35" s="51" t="s">
        <v>295</v>
      </c>
      <c r="C35" s="45" t="s">
        <v>3</v>
      </c>
      <c r="D35" s="46">
        <v>1</v>
      </c>
      <c r="E35" s="371"/>
      <c r="F35" s="47">
        <f>D35*ROUND(E35,2)</f>
        <v>0</v>
      </c>
    </row>
    <row r="36" spans="1:6">
      <c r="A36" s="48"/>
      <c r="B36" s="49"/>
      <c r="C36" s="45"/>
      <c r="D36" s="52"/>
      <c r="E36" s="371"/>
      <c r="F36" s="47"/>
    </row>
    <row r="37" spans="1:6" ht="72">
      <c r="A37" s="50" t="s">
        <v>1732</v>
      </c>
      <c r="B37" s="51" t="s">
        <v>296</v>
      </c>
      <c r="C37" s="45" t="s">
        <v>3</v>
      </c>
      <c r="D37" s="46">
        <v>1</v>
      </c>
      <c r="E37" s="371"/>
      <c r="F37" s="47">
        <f>D37*ROUND(E37,2)</f>
        <v>0</v>
      </c>
    </row>
    <row r="38" spans="1:6">
      <c r="A38" s="48"/>
      <c r="B38" s="49"/>
      <c r="C38" s="45"/>
      <c r="D38" s="52"/>
      <c r="E38" s="371"/>
      <c r="F38" s="47"/>
    </row>
    <row r="39" spans="1:6">
      <c r="A39" s="58"/>
      <c r="B39" s="172" t="s">
        <v>285</v>
      </c>
      <c r="C39" s="59"/>
      <c r="D39" s="59"/>
      <c r="E39" s="373"/>
      <c r="F39" s="61">
        <f>SUM(F9:F37)</f>
        <v>0</v>
      </c>
    </row>
    <row r="40" spans="1:6">
      <c r="A40" s="50"/>
      <c r="B40" s="51"/>
      <c r="C40" s="45"/>
      <c r="D40" s="46"/>
      <c r="E40" s="371"/>
      <c r="F40" s="47"/>
    </row>
    <row r="41" spans="1:6">
      <c r="A41" s="50"/>
      <c r="B41" s="51"/>
      <c r="C41" s="45"/>
      <c r="D41" s="46"/>
      <c r="E41" s="371"/>
      <c r="F41" s="47"/>
    </row>
    <row r="42" spans="1:6" ht="15.75" customHeight="1">
      <c r="A42" s="50"/>
      <c r="B42" s="51"/>
      <c r="C42" s="45"/>
      <c r="D42" s="46"/>
      <c r="E42" s="371"/>
      <c r="F42" s="47"/>
    </row>
    <row r="43" spans="1:6" ht="15" customHeight="1">
      <c r="A43" s="50"/>
      <c r="B43" s="51"/>
      <c r="C43" s="45"/>
      <c r="D43" s="46"/>
      <c r="E43" s="371"/>
      <c r="F43" s="47"/>
    </row>
    <row r="44" spans="1:6">
      <c r="A44" s="50"/>
      <c r="B44" s="51"/>
      <c r="C44" s="45"/>
      <c r="D44" s="46"/>
      <c r="E44" s="371"/>
      <c r="F44" s="47"/>
    </row>
    <row r="45" spans="1:6" ht="15.75" customHeight="1">
      <c r="A45" s="50"/>
      <c r="B45" s="51"/>
      <c r="C45" s="45"/>
      <c r="D45" s="46"/>
      <c r="E45" s="371"/>
      <c r="F45" s="47"/>
    </row>
    <row r="46" spans="1:6">
      <c r="A46" s="50"/>
      <c r="B46" s="51"/>
      <c r="C46" s="45"/>
      <c r="D46" s="46"/>
      <c r="E46" s="371"/>
      <c r="F46" s="47"/>
    </row>
    <row r="47" spans="1:6" ht="14.25" customHeight="1">
      <c r="A47" s="50"/>
      <c r="B47" s="51"/>
      <c r="C47" s="45"/>
      <c r="D47" s="46"/>
      <c r="E47" s="371"/>
      <c r="F47" s="47"/>
    </row>
    <row r="48" spans="1:6">
      <c r="A48" s="50"/>
      <c r="B48" s="51"/>
      <c r="C48" s="45"/>
      <c r="D48" s="46"/>
      <c r="E48" s="371"/>
      <c r="F48" s="47"/>
    </row>
    <row r="49" spans="1:6">
      <c r="A49" s="50"/>
      <c r="B49" s="51"/>
      <c r="C49" s="45"/>
      <c r="D49" s="46"/>
      <c r="E49" s="371"/>
      <c r="F49" s="47"/>
    </row>
    <row r="50" spans="1:6" ht="15" customHeight="1">
      <c r="A50" s="189"/>
      <c r="B50" s="51"/>
      <c r="C50" s="45"/>
      <c r="D50" s="46"/>
      <c r="E50" s="371"/>
      <c r="F50" s="47"/>
    </row>
    <row r="51" spans="1:6" ht="15" customHeight="1">
      <c r="A51" s="50"/>
      <c r="B51" s="51"/>
      <c r="C51" s="45"/>
      <c r="D51" s="46"/>
      <c r="E51" s="371"/>
      <c r="F51" s="47"/>
    </row>
    <row r="52" spans="1:6" ht="17.25" customHeight="1">
      <c r="A52" s="50"/>
      <c r="B52" s="51"/>
      <c r="C52" s="45"/>
      <c r="D52" s="46"/>
      <c r="E52" s="371"/>
      <c r="F52" s="47"/>
    </row>
    <row r="53" spans="1:6" ht="15.75" customHeight="1">
      <c r="A53" s="50"/>
      <c r="B53" s="51"/>
      <c r="C53" s="45"/>
      <c r="D53" s="46"/>
      <c r="E53" s="371"/>
      <c r="F53" s="47"/>
    </row>
    <row r="54" spans="1:6">
      <c r="A54" s="50"/>
      <c r="B54" s="51"/>
      <c r="C54" s="45"/>
      <c r="D54" s="46"/>
      <c r="E54" s="371"/>
      <c r="F54" s="47"/>
    </row>
    <row r="55" spans="1:6" ht="15" customHeight="1">
      <c r="A55" s="50"/>
      <c r="B55" s="51"/>
      <c r="C55" s="45"/>
      <c r="D55" s="46"/>
      <c r="E55" s="371"/>
      <c r="F55" s="47"/>
    </row>
    <row r="56" spans="1:6" ht="15" customHeight="1">
      <c r="A56" s="189"/>
      <c r="B56" s="51"/>
      <c r="C56" s="45"/>
      <c r="D56" s="46"/>
      <c r="E56" s="371"/>
      <c r="F56" s="47"/>
    </row>
    <row r="57" spans="1:6" ht="25.5" customHeight="1">
      <c r="A57" s="50"/>
      <c r="B57" s="51"/>
      <c r="C57" s="45"/>
      <c r="D57" s="46"/>
      <c r="E57" s="371"/>
      <c r="F57" s="47"/>
    </row>
    <row r="58" spans="1:6">
      <c r="A58" s="50"/>
      <c r="B58" s="51"/>
      <c r="C58" s="45"/>
      <c r="D58" s="46"/>
      <c r="E58" s="371"/>
      <c r="F58" s="47"/>
    </row>
    <row r="59" spans="1:6" ht="14.25" customHeight="1">
      <c r="A59" s="50"/>
      <c r="B59" s="51"/>
      <c r="C59" s="45"/>
      <c r="D59" s="46"/>
      <c r="E59" s="371"/>
      <c r="F59" s="47"/>
    </row>
    <row r="60" spans="1:6">
      <c r="A60" s="50"/>
      <c r="B60" s="51"/>
      <c r="C60" s="45"/>
      <c r="D60" s="46"/>
      <c r="E60" s="371"/>
      <c r="F60" s="47"/>
    </row>
    <row r="61" spans="1:6">
      <c r="A61" s="50"/>
      <c r="B61" s="51"/>
      <c r="C61" s="45"/>
      <c r="D61" s="46"/>
      <c r="E61" s="371"/>
      <c r="F61" s="47"/>
    </row>
    <row r="62" spans="1:6" ht="15" customHeight="1">
      <c r="A62" s="189"/>
      <c r="B62" s="51"/>
      <c r="C62" s="45"/>
      <c r="D62" s="46"/>
      <c r="E62" s="371"/>
      <c r="F62" s="47"/>
    </row>
    <row r="63" spans="1:6">
      <c r="A63" s="50"/>
      <c r="B63" s="53"/>
      <c r="C63" s="45"/>
      <c r="D63" s="46"/>
      <c r="E63" s="371"/>
      <c r="F63" s="47"/>
    </row>
    <row r="64" spans="1:6" ht="14.25" customHeight="1">
      <c r="A64" s="50"/>
      <c r="B64" s="51"/>
      <c r="C64" s="45"/>
      <c r="D64" s="46"/>
      <c r="E64" s="371"/>
      <c r="F64" s="47"/>
    </row>
    <row r="65" spans="1:6">
      <c r="A65" s="189"/>
      <c r="B65" s="51"/>
      <c r="C65" s="45"/>
      <c r="D65" s="46"/>
      <c r="E65" s="371"/>
      <c r="F65" s="47"/>
    </row>
    <row r="66" spans="1:6" ht="75.75" customHeight="1">
      <c r="A66" s="50"/>
      <c r="B66" s="51"/>
      <c r="C66" s="45"/>
      <c r="D66" s="46"/>
      <c r="E66" s="371"/>
      <c r="F66" s="47"/>
    </row>
    <row r="67" spans="1:6">
      <c r="A67" s="50"/>
      <c r="B67" s="51"/>
      <c r="C67" s="45"/>
      <c r="D67" s="46"/>
      <c r="E67" s="371"/>
      <c r="F67" s="47"/>
    </row>
    <row r="68" spans="1:6" ht="15.75" customHeight="1">
      <c r="A68" s="50"/>
      <c r="B68" s="51"/>
      <c r="C68" s="45"/>
      <c r="D68" s="46"/>
      <c r="E68" s="371"/>
      <c r="F68" s="47"/>
    </row>
    <row r="69" spans="1:6">
      <c r="A69" s="50"/>
      <c r="B69" s="51"/>
      <c r="C69" s="45"/>
      <c r="D69" s="46"/>
      <c r="E69" s="371"/>
      <c r="F69" s="47"/>
    </row>
    <row r="70" spans="1:6">
      <c r="A70" s="50"/>
      <c r="B70" s="51"/>
      <c r="C70" s="45"/>
      <c r="D70" s="46"/>
      <c r="E70" s="371"/>
      <c r="F70" s="47"/>
    </row>
    <row r="71" spans="1:6">
      <c r="A71" s="50"/>
      <c r="B71" s="51"/>
      <c r="C71" s="45"/>
      <c r="D71" s="46"/>
      <c r="E71" s="371"/>
      <c r="F71" s="47"/>
    </row>
    <row r="72" spans="1:6">
      <c r="A72" s="50"/>
      <c r="B72" s="51"/>
      <c r="C72" s="45"/>
      <c r="D72" s="46"/>
      <c r="E72" s="371"/>
      <c r="F72" s="47"/>
    </row>
    <row r="73" spans="1:6">
      <c r="A73" s="50"/>
      <c r="B73" s="51"/>
      <c r="C73" s="45"/>
      <c r="D73" s="46"/>
      <c r="E73" s="371"/>
      <c r="F73" s="47"/>
    </row>
    <row r="74" spans="1:6">
      <c r="A74" s="50"/>
      <c r="B74" s="51"/>
      <c r="C74" s="45"/>
      <c r="D74" s="46"/>
      <c r="E74" s="371"/>
      <c r="F74" s="47"/>
    </row>
    <row r="75" spans="1:6" ht="98.25" customHeight="1">
      <c r="A75" s="50"/>
      <c r="B75" s="51"/>
      <c r="C75" s="45"/>
      <c r="D75" s="46"/>
      <c r="E75" s="371"/>
      <c r="F75" s="47"/>
    </row>
    <row r="76" spans="1:6">
      <c r="A76" s="50"/>
      <c r="B76" s="51"/>
      <c r="C76" s="45"/>
      <c r="D76" s="46"/>
      <c r="E76" s="371"/>
      <c r="F76" s="47"/>
    </row>
  </sheetData>
  <sheetProtection algorithmName="SHA-512" hashValue="nWBitd+APeOABAicV1GD4oxkBcWUy/SYZe8N82HMMAIfyJFkrG1xVLqH4LKD4SrBe+yQvOKoutz82VubexvOCA==" saltValue="bzn6QrYiVb/Z2/LItI1uJg==" spinCount="100000" sheet="1" objects="1" scenarios="1"/>
  <printOptions horizontalCentered="1"/>
  <pageMargins left="0.7" right="0.7" top="0.75" bottom="0.75" header="0.3" footer="0.3"/>
  <pageSetup paperSize="9" scale="81" fitToHeight="0" orientation="portrait" r:id="rId1"/>
  <headerFooter>
    <oddFooter>&amp;L&amp;"-,Italic"&amp;10&amp;K002060Popis GOI del&amp;C&amp;"-,Italic"&amp;10&amp;K002060IMP, d.d.&amp;R&amp;"-,Italic"&amp;10&amp;K002060Luka Koper - Črpališče</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F7C7AC"/>
    <pageSetUpPr fitToPage="1"/>
  </sheetPr>
  <dimension ref="A4:F31"/>
  <sheetViews>
    <sheetView view="pageBreakPreview" zoomScaleNormal="100" zoomScaleSheetLayoutView="100" workbookViewId="0">
      <selection activeCell="B28" sqref="B28"/>
    </sheetView>
  </sheetViews>
  <sheetFormatPr defaultRowHeight="15"/>
  <cols>
    <col min="1" max="1" width="8.7109375" customWidth="1"/>
    <col min="2" max="2" width="29.7109375" customWidth="1"/>
    <col min="3" max="3" width="9.42578125" customWidth="1"/>
    <col min="5" max="5" width="33.140625" customWidth="1"/>
  </cols>
  <sheetData>
    <row r="4" spans="1:6" ht="14.25" customHeight="1">
      <c r="B4" s="36"/>
      <c r="C4" s="36"/>
      <c r="D4" s="36"/>
      <c r="E4" s="36"/>
    </row>
    <row r="5" spans="1:6" ht="14.25" customHeight="1">
      <c r="B5" s="36"/>
      <c r="C5" s="36"/>
      <c r="D5" s="36"/>
      <c r="E5" s="36"/>
    </row>
    <row r="6" spans="1:6" ht="14.25" customHeight="1">
      <c r="B6" s="36"/>
      <c r="C6" s="36"/>
      <c r="D6" s="36"/>
      <c r="E6" s="36"/>
    </row>
    <row r="7" spans="1:6">
      <c r="A7" s="14"/>
      <c r="B7" s="10"/>
      <c r="C7" s="10"/>
      <c r="D7" s="10"/>
      <c r="E7" s="10"/>
      <c r="F7" s="15"/>
    </row>
    <row r="8" spans="1:6">
      <c r="A8" s="16"/>
      <c r="B8" s="11" t="s">
        <v>107</v>
      </c>
      <c r="C8" s="1112" t="s">
        <v>112</v>
      </c>
      <c r="D8" s="1112"/>
      <c r="E8" s="1112"/>
      <c r="F8" s="24"/>
    </row>
    <row r="9" spans="1:6" ht="14.25" customHeight="1">
      <c r="A9" s="17"/>
      <c r="B9" s="10"/>
      <c r="C9" s="1113" t="s">
        <v>108</v>
      </c>
      <c r="D9" s="1113"/>
      <c r="E9" s="1113"/>
      <c r="F9" s="24"/>
    </row>
    <row r="10" spans="1:6">
      <c r="A10" s="9"/>
      <c r="B10" s="10"/>
      <c r="C10" s="18"/>
      <c r="D10" s="18"/>
      <c r="E10" s="18"/>
      <c r="F10" s="24"/>
    </row>
    <row r="11" spans="1:6" ht="15.75" customHeight="1">
      <c r="A11" s="9"/>
      <c r="B11" s="12" t="s">
        <v>109</v>
      </c>
      <c r="C11" s="1114" t="s">
        <v>122</v>
      </c>
      <c r="D11" s="1114"/>
      <c r="E11" s="1114"/>
      <c r="F11" s="24"/>
    </row>
    <row r="12" spans="1:6">
      <c r="A12" s="9"/>
      <c r="B12" s="10"/>
      <c r="C12" s="1114"/>
      <c r="D12" s="1114"/>
      <c r="E12" s="1114"/>
      <c r="F12" s="24"/>
    </row>
    <row r="13" spans="1:6">
      <c r="A13" s="9"/>
      <c r="B13" s="10"/>
      <c r="C13" s="20"/>
      <c r="D13" s="20"/>
      <c r="E13" s="20"/>
      <c r="F13" s="24"/>
    </row>
    <row r="14" spans="1:6">
      <c r="A14" s="9"/>
      <c r="B14" s="11" t="s">
        <v>110</v>
      </c>
      <c r="C14" s="1115" t="s">
        <v>120</v>
      </c>
      <c r="D14" s="1115"/>
      <c r="E14" s="1115"/>
      <c r="F14" s="24"/>
    </row>
    <row r="15" spans="1:6">
      <c r="A15" s="9"/>
      <c r="B15" s="13"/>
      <c r="C15" s="19"/>
      <c r="D15" s="18"/>
      <c r="E15" s="18"/>
      <c r="F15" s="24"/>
    </row>
    <row r="16" spans="1:6">
      <c r="A16" s="9"/>
      <c r="B16" s="11" t="s">
        <v>111</v>
      </c>
      <c r="C16" s="1116" t="s">
        <v>121</v>
      </c>
      <c r="D16" s="1116"/>
      <c r="E16" s="1116"/>
      <c r="F16" s="24"/>
    </row>
    <row r="17" spans="1:6">
      <c r="A17" s="9"/>
      <c r="B17" s="3"/>
      <c r="C17" s="22"/>
      <c r="D17" s="24"/>
      <c r="E17" s="24"/>
      <c r="F17" s="24"/>
    </row>
    <row r="18" spans="1:6" ht="15.75">
      <c r="A18" s="9"/>
      <c r="B18" s="1111" t="s">
        <v>299</v>
      </c>
      <c r="C18" s="1111"/>
      <c r="D18" s="1111"/>
      <c r="E18" s="1111"/>
      <c r="F18" s="24"/>
    </row>
    <row r="19" spans="1:6">
      <c r="A19" s="9"/>
      <c r="B19" s="3"/>
      <c r="C19" s="22"/>
      <c r="D19" s="24"/>
      <c r="E19" s="24"/>
      <c r="F19" s="24"/>
    </row>
    <row r="20" spans="1:6" ht="16.5" customHeight="1">
      <c r="A20" s="9"/>
      <c r="B20" s="3" t="s">
        <v>300</v>
      </c>
      <c r="C20" s="1110">
        <f>'01.Instalacijski material'!F90</f>
        <v>0</v>
      </c>
      <c r="D20" s="1110"/>
      <c r="E20" s="1110"/>
      <c r="F20" s="24"/>
    </row>
    <row r="21" spans="1:6" ht="17.25" customHeight="1">
      <c r="A21" s="9"/>
      <c r="B21" s="3" t="s">
        <v>392</v>
      </c>
      <c r="C21" s="1110">
        <f>'02.Razdelilniki'!F77</f>
        <v>0</v>
      </c>
      <c r="D21" s="1110"/>
      <c r="E21" s="1110"/>
      <c r="F21" s="24"/>
    </row>
    <row r="22" spans="1:6">
      <c r="A22" s="9"/>
      <c r="B22" s="3" t="s">
        <v>393</v>
      </c>
      <c r="C22" s="1110">
        <f>'03.Sistem jav. požara'!G101</f>
        <v>0</v>
      </c>
      <c r="D22" s="1110"/>
      <c r="E22" s="1110"/>
      <c r="F22" s="24"/>
    </row>
    <row r="23" spans="1:6">
      <c r="A23" s="9"/>
      <c r="B23" s="3" t="s">
        <v>456</v>
      </c>
      <c r="C23" s="35"/>
      <c r="D23" s="35"/>
      <c r="E23" s="35">
        <f>'04.Strelovod'!F25</f>
        <v>0</v>
      </c>
      <c r="F23" s="24"/>
    </row>
    <row r="24" spans="1:6">
      <c r="A24" s="9"/>
      <c r="B24" s="3" t="s">
        <v>457</v>
      </c>
      <c r="C24" s="35"/>
      <c r="D24" s="35"/>
      <c r="E24" s="35">
        <f>'05.Razsvetljava'!G23</f>
        <v>0</v>
      </c>
      <c r="F24" s="24"/>
    </row>
    <row r="25" spans="1:6">
      <c r="A25" s="9"/>
      <c r="B25" s="3" t="s">
        <v>471</v>
      </c>
      <c r="C25" s="35"/>
      <c r="D25" s="35"/>
      <c r="E25" s="35">
        <f>'06.CNS'!F34</f>
        <v>0</v>
      </c>
      <c r="F25" s="24"/>
    </row>
    <row r="26" spans="1:6" ht="8.25" customHeight="1"/>
    <row r="27" spans="1:6">
      <c r="B27" s="9" t="s">
        <v>1589</v>
      </c>
      <c r="C27" s="33"/>
      <c r="D27" s="1122">
        <f>SUM(C20:E25)</f>
        <v>0</v>
      </c>
      <c r="E27" s="1123"/>
    </row>
    <row r="28" spans="1:6" ht="8.25" customHeight="1"/>
    <row r="29" spans="1:6" ht="25.5">
      <c r="B29" s="3" t="s">
        <v>1588</v>
      </c>
      <c r="C29" s="1122">
        <f>D27*0.05</f>
        <v>0</v>
      </c>
      <c r="D29" s="1123"/>
      <c r="E29" s="1123"/>
    </row>
    <row r="30" spans="1:6">
      <c r="B30" s="41"/>
      <c r="C30" s="41"/>
      <c r="D30" s="41"/>
      <c r="E30" s="41"/>
    </row>
    <row r="31" spans="1:6">
      <c r="B31" s="42" t="s">
        <v>297</v>
      </c>
      <c r="C31" s="42"/>
      <c r="D31" s="42"/>
      <c r="E31" s="43">
        <f>C29+D27</f>
        <v>0</v>
      </c>
    </row>
  </sheetData>
  <sheetProtection algorithmName="SHA-512" hashValue="mK1aWSESEEYep/kiTQSGgcCS3kXo1XpcjYe0vOZpqh9/akuMNwato/7UsehsYTqSwUuxp2FIP5JrJZwSQ4sF3A==" saltValue="cbpDhU9wmP4ktFLY/sYI8g==" spinCount="100000" sheet="1" objects="1" scenarios="1"/>
  <mergeCells count="11">
    <mergeCell ref="B18:E18"/>
    <mergeCell ref="C8:E8"/>
    <mergeCell ref="C9:E9"/>
    <mergeCell ref="C11:E12"/>
    <mergeCell ref="C14:E14"/>
    <mergeCell ref="C16:E16"/>
    <mergeCell ref="C20:E20"/>
    <mergeCell ref="C21:E21"/>
    <mergeCell ref="C22:E22"/>
    <mergeCell ref="D27:E27"/>
    <mergeCell ref="C29:E29"/>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FBE2D5"/>
    <pageSetUpPr fitToPage="1"/>
  </sheetPr>
  <dimension ref="A1:F90"/>
  <sheetViews>
    <sheetView view="pageBreakPreview" zoomScaleNormal="100" zoomScaleSheetLayoutView="100" workbookViewId="0">
      <selection activeCell="B79" sqref="B79"/>
    </sheetView>
  </sheetViews>
  <sheetFormatPr defaultRowHeight="15"/>
  <cols>
    <col min="1" max="1" width="8.7109375" customWidth="1"/>
    <col min="2" max="2" width="49.42578125" customWidth="1"/>
    <col min="3" max="3" width="9.42578125" customWidth="1"/>
    <col min="5" max="5" width="12.7109375" style="887" customWidth="1"/>
    <col min="6" max="6" width="17.140625" customWidth="1"/>
  </cols>
  <sheetData>
    <row r="1" spans="1:6">
      <c r="A1" s="190"/>
      <c r="B1" s="190"/>
      <c r="C1" s="190"/>
      <c r="D1" s="190"/>
      <c r="E1" s="880"/>
      <c r="F1" s="190"/>
    </row>
    <row r="2" spans="1:6">
      <c r="A2" s="190"/>
      <c r="B2" s="190"/>
      <c r="C2" s="190"/>
      <c r="D2" s="190"/>
      <c r="E2" s="880"/>
      <c r="F2" s="190"/>
    </row>
    <row r="3" spans="1:6">
      <c r="A3" s="190"/>
      <c r="B3" s="190"/>
      <c r="C3" s="190"/>
      <c r="D3" s="190"/>
      <c r="E3" s="880"/>
      <c r="F3" s="190"/>
    </row>
    <row r="4" spans="1:6" ht="14.25" customHeight="1">
      <c r="A4" s="190"/>
      <c r="B4" s="191"/>
      <c r="C4" s="191"/>
      <c r="D4" s="191"/>
      <c r="E4" s="881"/>
      <c r="F4" s="190"/>
    </row>
    <row r="5" spans="1:6" ht="14.25" customHeight="1">
      <c r="A5" s="190"/>
      <c r="B5" s="191"/>
      <c r="C5" s="191"/>
      <c r="D5" s="191"/>
      <c r="E5" s="881"/>
      <c r="F5" s="190"/>
    </row>
    <row r="6" spans="1:6" ht="14.25" customHeight="1">
      <c r="A6" s="192"/>
      <c r="B6" s="193" t="s">
        <v>346</v>
      </c>
      <c r="C6" s="194"/>
      <c r="D6" s="194"/>
      <c r="E6" s="882"/>
      <c r="F6" s="195"/>
    </row>
    <row r="7" spans="1:6" ht="15.75">
      <c r="A7" s="192"/>
      <c r="B7" s="196"/>
      <c r="C7" s="194"/>
      <c r="D7" s="194"/>
      <c r="E7" s="882"/>
      <c r="F7" s="195"/>
    </row>
    <row r="8" spans="1:6" ht="17.25" customHeight="1">
      <c r="A8" s="959"/>
      <c r="B8" s="960" t="s">
        <v>301</v>
      </c>
      <c r="C8" s="961"/>
      <c r="D8" s="961"/>
      <c r="E8" s="962"/>
      <c r="F8" s="963"/>
    </row>
    <row r="9" spans="1:6" ht="3.75" customHeight="1">
      <c r="A9" s="959"/>
      <c r="B9" s="960"/>
      <c r="C9" s="961"/>
      <c r="D9" s="961"/>
      <c r="E9" s="962"/>
      <c r="F9" s="963"/>
    </row>
    <row r="10" spans="1:6" ht="15.75">
      <c r="A10" s="964"/>
      <c r="B10" s="965" t="s">
        <v>302</v>
      </c>
      <c r="C10" s="964"/>
      <c r="D10" s="966"/>
      <c r="E10" s="967"/>
      <c r="F10" s="968"/>
    </row>
    <row r="11" spans="1:6" ht="15.75">
      <c r="A11" s="964"/>
      <c r="B11" s="965"/>
      <c r="C11" s="964"/>
      <c r="D11" s="966"/>
      <c r="E11" s="967"/>
      <c r="F11" s="968"/>
    </row>
    <row r="12" spans="1:6">
      <c r="A12" s="201"/>
      <c r="B12" s="969" t="s">
        <v>124</v>
      </c>
      <c r="C12" s="970" t="s">
        <v>125</v>
      </c>
      <c r="D12" s="971" t="s">
        <v>126</v>
      </c>
      <c r="E12" s="972" t="s">
        <v>127</v>
      </c>
      <c r="F12" s="973" t="s">
        <v>128</v>
      </c>
    </row>
    <row r="13" spans="1:6">
      <c r="A13" s="974"/>
      <c r="B13" s="975"/>
      <c r="C13" s="219"/>
      <c r="D13" s="219"/>
      <c r="E13" s="976"/>
      <c r="F13" s="977"/>
    </row>
    <row r="14" spans="1:6" ht="38.25">
      <c r="A14" s="978">
        <f>COUNT($A$3:A13)+1</f>
        <v>1</v>
      </c>
      <c r="B14" s="216" t="s">
        <v>1608</v>
      </c>
      <c r="C14" s="219"/>
      <c r="D14" s="219"/>
      <c r="E14" s="976"/>
      <c r="F14" s="977"/>
    </row>
    <row r="15" spans="1:6">
      <c r="A15" s="218" t="s">
        <v>1546</v>
      </c>
      <c r="B15" s="979" t="s">
        <v>1058</v>
      </c>
      <c r="C15" s="219" t="s">
        <v>50</v>
      </c>
      <c r="D15" s="219">
        <v>110</v>
      </c>
      <c r="E15" s="976"/>
      <c r="F15" s="977">
        <f t="shared" ref="F15:F28" si="0">D15*ROUND(E15,2)</f>
        <v>0</v>
      </c>
    </row>
    <row r="16" spans="1:6">
      <c r="A16" s="218" t="s">
        <v>1547</v>
      </c>
      <c r="B16" s="979" t="s">
        <v>1059</v>
      </c>
      <c r="C16" s="219" t="s">
        <v>50</v>
      </c>
      <c r="D16" s="219">
        <f>60</f>
        <v>60</v>
      </c>
      <c r="E16" s="976"/>
      <c r="F16" s="977">
        <f t="shared" si="0"/>
        <v>0</v>
      </c>
    </row>
    <row r="17" spans="1:6">
      <c r="A17" s="218" t="s">
        <v>1548</v>
      </c>
      <c r="B17" s="979" t="s">
        <v>1060</v>
      </c>
      <c r="C17" s="219" t="s">
        <v>50</v>
      </c>
      <c r="D17" s="219">
        <v>60</v>
      </c>
      <c r="E17" s="976"/>
      <c r="F17" s="977">
        <f t="shared" si="0"/>
        <v>0</v>
      </c>
    </row>
    <row r="18" spans="1:6">
      <c r="A18" s="218" t="s">
        <v>1549</v>
      </c>
      <c r="B18" s="979" t="s">
        <v>303</v>
      </c>
      <c r="C18" s="219" t="s">
        <v>50</v>
      </c>
      <c r="D18" s="219">
        <v>60</v>
      </c>
      <c r="E18" s="976"/>
      <c r="F18" s="977">
        <f t="shared" si="0"/>
        <v>0</v>
      </c>
    </row>
    <row r="19" spans="1:6">
      <c r="A19" s="218" t="s">
        <v>1550</v>
      </c>
      <c r="B19" s="979" t="s">
        <v>304</v>
      </c>
      <c r="C19" s="219" t="s">
        <v>50</v>
      </c>
      <c r="D19" s="219">
        <v>60</v>
      </c>
      <c r="E19" s="976"/>
      <c r="F19" s="977">
        <f t="shared" si="0"/>
        <v>0</v>
      </c>
    </row>
    <row r="20" spans="1:6">
      <c r="A20" s="218" t="s">
        <v>1551</v>
      </c>
      <c r="B20" s="979" t="s">
        <v>305</v>
      </c>
      <c r="C20" s="219" t="s">
        <v>50</v>
      </c>
      <c r="D20" s="219">
        <v>60</v>
      </c>
      <c r="E20" s="976"/>
      <c r="F20" s="977">
        <f t="shared" si="0"/>
        <v>0</v>
      </c>
    </row>
    <row r="21" spans="1:6">
      <c r="A21" s="218" t="s">
        <v>1585</v>
      </c>
      <c r="B21" s="979" t="s">
        <v>306</v>
      </c>
      <c r="C21" s="219" t="s">
        <v>50</v>
      </c>
      <c r="D21" s="219">
        <v>20</v>
      </c>
      <c r="E21" s="976"/>
      <c r="F21" s="977">
        <f t="shared" si="0"/>
        <v>0</v>
      </c>
    </row>
    <row r="22" spans="1:6">
      <c r="A22" s="218" t="s">
        <v>1586</v>
      </c>
      <c r="B22" s="979" t="s">
        <v>1061</v>
      </c>
      <c r="C22" s="219" t="s">
        <v>50</v>
      </c>
      <c r="D22" s="219">
        <f>140+20</f>
        <v>160</v>
      </c>
      <c r="E22" s="976"/>
      <c r="F22" s="977">
        <f t="shared" si="0"/>
        <v>0</v>
      </c>
    </row>
    <row r="23" spans="1:6">
      <c r="A23" s="218" t="s">
        <v>1587</v>
      </c>
      <c r="B23" s="979" t="s">
        <v>1062</v>
      </c>
      <c r="C23" s="219" t="s">
        <v>50</v>
      </c>
      <c r="D23" s="219">
        <v>20</v>
      </c>
      <c r="E23" s="976"/>
      <c r="F23" s="977">
        <f t="shared" si="0"/>
        <v>0</v>
      </c>
    </row>
    <row r="24" spans="1:6">
      <c r="A24" s="218" t="s">
        <v>1590</v>
      </c>
      <c r="B24" s="979" t="s">
        <v>1063</v>
      </c>
      <c r="C24" s="219" t="s">
        <v>50</v>
      </c>
      <c r="D24" s="219">
        <v>160</v>
      </c>
      <c r="E24" s="976"/>
      <c r="F24" s="977">
        <f t="shared" si="0"/>
        <v>0</v>
      </c>
    </row>
    <row r="25" spans="1:6">
      <c r="A25" s="218" t="s">
        <v>1591</v>
      </c>
      <c r="B25" s="979" t="s">
        <v>1064</v>
      </c>
      <c r="C25" s="219" t="s">
        <v>50</v>
      </c>
      <c r="D25" s="219">
        <f>70</f>
        <v>70</v>
      </c>
      <c r="E25" s="976"/>
      <c r="F25" s="977">
        <f t="shared" si="0"/>
        <v>0</v>
      </c>
    </row>
    <row r="26" spans="1:6">
      <c r="A26" s="218" t="s">
        <v>1592</v>
      </c>
      <c r="B26" s="979" t="s">
        <v>307</v>
      </c>
      <c r="C26" s="219" t="s">
        <v>50</v>
      </c>
      <c r="D26" s="219">
        <f>D56*10</f>
        <v>200</v>
      </c>
      <c r="E26" s="976"/>
      <c r="F26" s="977">
        <f t="shared" si="0"/>
        <v>0</v>
      </c>
    </row>
    <row r="27" spans="1:6">
      <c r="A27" s="218" t="s">
        <v>50</v>
      </c>
      <c r="B27" s="979" t="s">
        <v>308</v>
      </c>
      <c r="C27" s="219" t="s">
        <v>50</v>
      </c>
      <c r="D27" s="219">
        <f>D54*30</f>
        <v>30</v>
      </c>
      <c r="E27" s="976"/>
      <c r="F27" s="977">
        <f t="shared" si="0"/>
        <v>0</v>
      </c>
    </row>
    <row r="28" spans="1:6">
      <c r="A28" s="218" t="s">
        <v>1593</v>
      </c>
      <c r="B28" s="979" t="s">
        <v>1065</v>
      </c>
      <c r="C28" s="219" t="s">
        <v>50</v>
      </c>
      <c r="D28" s="219">
        <v>10</v>
      </c>
      <c r="E28" s="976"/>
      <c r="F28" s="977">
        <f t="shared" si="0"/>
        <v>0</v>
      </c>
    </row>
    <row r="29" spans="1:6">
      <c r="A29" s="218"/>
      <c r="B29" s="979"/>
      <c r="C29" s="219"/>
      <c r="D29" s="219"/>
      <c r="E29" s="976"/>
      <c r="F29" s="977"/>
    </row>
    <row r="30" spans="1:6" ht="25.5">
      <c r="A30" s="978">
        <f>COUNT($A$3:A28)+1</f>
        <v>2</v>
      </c>
      <c r="B30" s="216" t="s">
        <v>1066</v>
      </c>
      <c r="C30" s="980"/>
      <c r="D30" s="219"/>
      <c r="E30" s="976"/>
      <c r="F30" s="977"/>
    </row>
    <row r="31" spans="1:6" ht="15" customHeight="1">
      <c r="A31" s="218" t="s">
        <v>1546</v>
      </c>
      <c r="B31" s="981" t="s">
        <v>309</v>
      </c>
      <c r="C31" s="219" t="s">
        <v>50</v>
      </c>
      <c r="D31" s="982">
        <f>(D26+D27+D28)*0.7+D25+D23</f>
        <v>258</v>
      </c>
      <c r="E31" s="976"/>
      <c r="F31" s="977">
        <f>D31*ROUND(E31,2)</f>
        <v>0</v>
      </c>
    </row>
    <row r="32" spans="1:6">
      <c r="A32" s="218" t="s">
        <v>1547</v>
      </c>
      <c r="B32" s="979" t="s">
        <v>310</v>
      </c>
      <c r="C32" s="219" t="s">
        <v>50</v>
      </c>
      <c r="D32" s="982">
        <f>D17</f>
        <v>60</v>
      </c>
      <c r="E32" s="976"/>
      <c r="F32" s="977">
        <f>D32*ROUND(E32,2)</f>
        <v>0</v>
      </c>
    </row>
    <row r="33" spans="1:6">
      <c r="A33" s="218"/>
      <c r="B33" s="979"/>
      <c r="C33" s="219"/>
      <c r="D33" s="982"/>
      <c r="E33" s="976"/>
      <c r="F33" s="977"/>
    </row>
    <row r="34" spans="1:6" ht="63.75">
      <c r="A34" s="978">
        <f>COUNT($A$3:A32)+1</f>
        <v>3</v>
      </c>
      <c r="B34" s="216" t="s">
        <v>311</v>
      </c>
      <c r="C34" s="219"/>
      <c r="D34" s="219"/>
      <c r="E34" s="976"/>
      <c r="F34" s="977"/>
    </row>
    <row r="35" spans="1:6">
      <c r="A35" s="218" t="s">
        <v>1546</v>
      </c>
      <c r="B35" s="979" t="s">
        <v>312</v>
      </c>
      <c r="C35" s="219" t="s">
        <v>50</v>
      </c>
      <c r="D35" s="219">
        <v>15</v>
      </c>
      <c r="E35" s="976"/>
      <c r="F35" s="977">
        <f>D35*ROUND(E35,2)</f>
        <v>0</v>
      </c>
    </row>
    <row r="36" spans="1:6">
      <c r="A36" s="218" t="s">
        <v>1547</v>
      </c>
      <c r="B36" s="979" t="s">
        <v>313</v>
      </c>
      <c r="C36" s="219" t="s">
        <v>50</v>
      </c>
      <c r="D36" s="219">
        <v>15</v>
      </c>
      <c r="E36" s="976"/>
      <c r="F36" s="977">
        <f>D36*ROUND(E36,2)</f>
        <v>0</v>
      </c>
    </row>
    <row r="37" spans="1:6">
      <c r="A37" s="218"/>
      <c r="B37" s="979"/>
      <c r="C37" s="219"/>
      <c r="D37" s="219"/>
      <c r="E37" s="976"/>
      <c r="F37" s="977"/>
    </row>
    <row r="38" spans="1:6">
      <c r="A38" s="978">
        <f>COUNT($A$3:A35)+1</f>
        <v>4</v>
      </c>
      <c r="B38" s="983" t="s">
        <v>1067</v>
      </c>
      <c r="C38" s="219"/>
      <c r="D38" s="219"/>
      <c r="E38" s="984"/>
      <c r="F38" s="985"/>
    </row>
    <row r="39" spans="1:6">
      <c r="A39" s="218" t="s">
        <v>1546</v>
      </c>
      <c r="B39" s="986" t="s">
        <v>314</v>
      </c>
      <c r="C39" s="219" t="s">
        <v>51</v>
      </c>
      <c r="D39" s="219">
        <v>3</v>
      </c>
      <c r="E39" s="987"/>
      <c r="F39" s="977">
        <f>D39*ROUND(E39,2)</f>
        <v>0</v>
      </c>
    </row>
    <row r="40" spans="1:6" ht="15.75" customHeight="1">
      <c r="A40" s="218" t="s">
        <v>1547</v>
      </c>
      <c r="B40" s="986" t="s">
        <v>315</v>
      </c>
      <c r="C40" s="219" t="s">
        <v>51</v>
      </c>
      <c r="D40" s="219">
        <v>2</v>
      </c>
      <c r="E40" s="987"/>
      <c r="F40" s="977">
        <f>D40*ROUND(E40,2)</f>
        <v>0</v>
      </c>
    </row>
    <row r="41" spans="1:6" ht="15" customHeight="1">
      <c r="A41" s="218"/>
      <c r="B41" s="986"/>
      <c r="C41" s="219"/>
      <c r="D41" s="219"/>
      <c r="E41" s="987"/>
      <c r="F41" s="985"/>
    </row>
    <row r="42" spans="1:6">
      <c r="A42" s="206">
        <f>COUNT($A$3:A40)+1</f>
        <v>5</v>
      </c>
      <c r="B42" s="207" t="s">
        <v>316</v>
      </c>
      <c r="C42" s="208"/>
      <c r="D42" s="209"/>
      <c r="E42" s="988"/>
      <c r="F42" s="989"/>
    </row>
    <row r="43" spans="1:6">
      <c r="A43" s="206"/>
      <c r="B43" s="207" t="s">
        <v>1068</v>
      </c>
      <c r="C43" s="208" t="s">
        <v>51</v>
      </c>
      <c r="D43" s="209">
        <v>2</v>
      </c>
      <c r="E43" s="988"/>
      <c r="F43" s="989">
        <f>D43*ROUND(E43,2)</f>
        <v>0</v>
      </c>
    </row>
    <row r="44" spans="1:6">
      <c r="A44" s="206"/>
      <c r="B44" s="207"/>
      <c r="C44" s="208"/>
      <c r="D44" s="209"/>
      <c r="E44" s="988"/>
      <c r="F44" s="989"/>
    </row>
    <row r="45" spans="1:6" ht="27" customHeight="1">
      <c r="A45" s="206">
        <f>COUNT($A$3:A44)+1</f>
        <v>6</v>
      </c>
      <c r="B45" s="210" t="s">
        <v>1069</v>
      </c>
      <c r="C45" s="208" t="s">
        <v>50</v>
      </c>
      <c r="D45" s="209">
        <v>200</v>
      </c>
      <c r="E45" s="988"/>
      <c r="F45" s="989">
        <f>D45*ROUND(E45,2)</f>
        <v>0</v>
      </c>
    </row>
    <row r="46" spans="1:6">
      <c r="A46" s="206"/>
      <c r="B46" s="210"/>
      <c r="C46" s="208"/>
      <c r="D46" s="209"/>
      <c r="E46" s="988"/>
      <c r="F46" s="989"/>
    </row>
    <row r="47" spans="1:6" ht="25.5">
      <c r="A47" s="206">
        <f>COUNT($A$3:A46)+1</f>
        <v>7</v>
      </c>
      <c r="B47" s="210" t="s">
        <v>1070</v>
      </c>
      <c r="C47" s="208"/>
      <c r="D47" s="208"/>
      <c r="E47" s="990"/>
      <c r="F47" s="991"/>
    </row>
    <row r="48" spans="1:6">
      <c r="A48" s="211"/>
      <c r="B48" s="212" t="s">
        <v>317</v>
      </c>
      <c r="C48" s="213" t="s">
        <v>51</v>
      </c>
      <c r="D48" s="214">
        <f>2</f>
        <v>2</v>
      </c>
      <c r="E48" s="992"/>
      <c r="F48" s="991">
        <f>D48*ROUND(E48,2)</f>
        <v>0</v>
      </c>
    </row>
    <row r="49" spans="1:6">
      <c r="A49" s="211"/>
      <c r="B49" s="212"/>
      <c r="C49" s="213"/>
      <c r="D49" s="214"/>
      <c r="E49" s="992"/>
      <c r="F49" s="991"/>
    </row>
    <row r="50" spans="1:6">
      <c r="A50" s="206">
        <f>COUNT($A$3:A48)+1</f>
        <v>8</v>
      </c>
      <c r="B50" s="210" t="s">
        <v>318</v>
      </c>
      <c r="C50" s="208" t="s">
        <v>51</v>
      </c>
      <c r="D50" s="214">
        <v>3</v>
      </c>
      <c r="E50" s="990"/>
      <c r="F50" s="993">
        <f>D50*ROUND(E50,2)</f>
        <v>0</v>
      </c>
    </row>
    <row r="51" spans="1:6">
      <c r="A51" s="206"/>
      <c r="B51" s="210"/>
      <c r="C51" s="208"/>
      <c r="D51" s="214"/>
      <c r="E51" s="990"/>
      <c r="F51" s="993"/>
    </row>
    <row r="52" spans="1:6" ht="15" customHeight="1">
      <c r="A52" s="206">
        <f>COUNT($A$3:A50)+1</f>
        <v>9</v>
      </c>
      <c r="B52" s="215" t="s">
        <v>319</v>
      </c>
      <c r="C52" s="214" t="s">
        <v>51</v>
      </c>
      <c r="D52" s="214">
        <v>1</v>
      </c>
      <c r="E52" s="994"/>
      <c r="F52" s="991">
        <f>D52*ROUND(E52,2)</f>
        <v>0</v>
      </c>
    </row>
    <row r="53" spans="1:6" ht="15" customHeight="1">
      <c r="A53" s="206"/>
      <c r="B53" s="215"/>
      <c r="C53" s="214"/>
      <c r="D53" s="214"/>
      <c r="E53" s="994"/>
      <c r="F53" s="991"/>
    </row>
    <row r="54" spans="1:6" ht="17.25" customHeight="1">
      <c r="A54" s="206">
        <f>COUNT($A$3:A52)+1</f>
        <v>10</v>
      </c>
      <c r="B54" s="216" t="s">
        <v>320</v>
      </c>
      <c r="C54" s="219" t="s">
        <v>51</v>
      </c>
      <c r="D54" s="219">
        <v>1</v>
      </c>
      <c r="E54" s="976"/>
      <c r="F54" s="977">
        <f>D54*ROUND(E54,2)</f>
        <v>0</v>
      </c>
    </row>
    <row r="55" spans="1:6" ht="17.25" customHeight="1">
      <c r="A55" s="206"/>
      <c r="B55" s="216"/>
      <c r="C55" s="219"/>
      <c r="D55" s="219"/>
      <c r="E55" s="976"/>
      <c r="F55" s="977"/>
    </row>
    <row r="56" spans="1:6" ht="17.25" customHeight="1">
      <c r="A56" s="206">
        <f>COUNT($A$3:A54)+1</f>
        <v>11</v>
      </c>
      <c r="B56" s="216" t="s">
        <v>321</v>
      </c>
      <c r="C56" s="219" t="s">
        <v>51</v>
      </c>
      <c r="D56" s="219">
        <v>20</v>
      </c>
      <c r="E56" s="976"/>
      <c r="F56" s="977">
        <f>D56*ROUND(E56,2)</f>
        <v>0</v>
      </c>
    </row>
    <row r="57" spans="1:6" ht="17.25" customHeight="1">
      <c r="A57" s="206"/>
      <c r="B57" s="216"/>
      <c r="C57" s="219"/>
      <c r="D57" s="219"/>
      <c r="E57" s="976"/>
      <c r="F57" s="977"/>
    </row>
    <row r="58" spans="1:6" ht="27" customHeight="1">
      <c r="A58" s="206">
        <f>COUNT($A$3:A56)+1</f>
        <v>12</v>
      </c>
      <c r="B58" s="216" t="s">
        <v>322</v>
      </c>
      <c r="C58" s="217"/>
      <c r="D58" s="217"/>
      <c r="E58" s="976"/>
      <c r="F58" s="977"/>
    </row>
    <row r="59" spans="1:6">
      <c r="A59" s="218" t="s">
        <v>1546</v>
      </c>
      <c r="B59" s="216" t="s">
        <v>323</v>
      </c>
      <c r="C59" s="219" t="s">
        <v>51</v>
      </c>
      <c r="D59" s="219">
        <v>24</v>
      </c>
      <c r="E59" s="976"/>
      <c r="F59" s="977">
        <f>D59*ROUND(E59,2)</f>
        <v>0</v>
      </c>
    </row>
    <row r="60" spans="1:6" ht="16.5" customHeight="1">
      <c r="A60" s="218" t="s">
        <v>1547</v>
      </c>
      <c r="B60" s="216" t="s">
        <v>324</v>
      </c>
      <c r="C60" s="219" t="s">
        <v>51</v>
      </c>
      <c r="D60" s="219">
        <v>5</v>
      </c>
      <c r="E60" s="976"/>
      <c r="F60" s="977">
        <f>D60*ROUND(E60,2)</f>
        <v>0</v>
      </c>
    </row>
    <row r="61" spans="1:6" ht="16.5" customHeight="1">
      <c r="A61" s="218"/>
      <c r="B61" s="216"/>
      <c r="C61" s="219"/>
      <c r="D61" s="219"/>
      <c r="E61" s="976"/>
      <c r="F61" s="977"/>
    </row>
    <row r="62" spans="1:6" ht="25.5">
      <c r="A62" s="206" t="s">
        <v>325</v>
      </c>
      <c r="B62" s="216" t="s">
        <v>326</v>
      </c>
      <c r="C62" s="214" t="s">
        <v>35</v>
      </c>
      <c r="D62" s="220">
        <v>40</v>
      </c>
      <c r="E62" s="994"/>
      <c r="F62" s="991">
        <f>D62*ROUND(E62,2)</f>
        <v>0</v>
      </c>
    </row>
    <row r="63" spans="1:6" ht="21" customHeight="1">
      <c r="A63" s="206" t="s">
        <v>327</v>
      </c>
      <c r="B63" s="221" t="s">
        <v>328</v>
      </c>
      <c r="C63" s="222" t="s">
        <v>35</v>
      </c>
      <c r="D63" s="222">
        <v>40</v>
      </c>
      <c r="E63" s="883"/>
      <c r="F63" s="991">
        <f t="shared" ref="F63:F64" si="1">D63*ROUND(E63,2)</f>
        <v>0</v>
      </c>
    </row>
    <row r="64" spans="1:6">
      <c r="A64" s="206" t="s">
        <v>329</v>
      </c>
      <c r="B64" s="223" t="s">
        <v>330</v>
      </c>
      <c r="C64" s="224" t="s">
        <v>51</v>
      </c>
      <c r="D64" s="224">
        <v>8</v>
      </c>
      <c r="E64" s="884"/>
      <c r="F64" s="991">
        <f t="shared" si="1"/>
        <v>0</v>
      </c>
    </row>
    <row r="65" spans="1:6" ht="15" customHeight="1">
      <c r="A65" s="206" t="s">
        <v>331</v>
      </c>
      <c r="B65" s="223" t="s">
        <v>332</v>
      </c>
      <c r="C65" s="224" t="s">
        <v>51</v>
      </c>
      <c r="D65" s="224">
        <v>6</v>
      </c>
      <c r="E65" s="884"/>
      <c r="F65" s="991">
        <f>D65*ROUND(E65,2)</f>
        <v>0</v>
      </c>
    </row>
    <row r="66" spans="1:6" ht="15" customHeight="1">
      <c r="A66" s="206"/>
      <c r="B66" s="223"/>
      <c r="C66" s="224"/>
      <c r="D66" s="224"/>
      <c r="E66" s="884"/>
      <c r="F66" s="995"/>
    </row>
    <row r="67" spans="1:6">
      <c r="A67" s="206">
        <v>15</v>
      </c>
      <c r="B67" s="210" t="s">
        <v>333</v>
      </c>
      <c r="C67" s="214" t="s">
        <v>51</v>
      </c>
      <c r="D67" s="220">
        <v>4</v>
      </c>
      <c r="E67" s="994"/>
      <c r="F67" s="991">
        <f>D67*ROUND(E67,2)</f>
        <v>0</v>
      </c>
    </row>
    <row r="68" spans="1:6">
      <c r="A68" s="206"/>
      <c r="B68" s="210"/>
      <c r="C68" s="214"/>
      <c r="D68" s="220"/>
      <c r="E68" s="994"/>
      <c r="F68" s="991"/>
    </row>
    <row r="69" spans="1:6">
      <c r="A69" s="206">
        <v>16</v>
      </c>
      <c r="B69" s="210" t="s">
        <v>334</v>
      </c>
      <c r="C69" s="214" t="s">
        <v>50</v>
      </c>
      <c r="D69" s="220">
        <v>40</v>
      </c>
      <c r="E69" s="994"/>
      <c r="F69" s="991">
        <f>D69*ROUND(E69,2)</f>
        <v>0</v>
      </c>
    </row>
    <row r="70" spans="1:6">
      <c r="A70" s="206"/>
      <c r="B70" s="210"/>
      <c r="C70" s="214"/>
      <c r="D70" s="220"/>
      <c r="E70" s="994"/>
      <c r="F70" s="991"/>
    </row>
    <row r="71" spans="1:6" ht="25.5">
      <c r="A71" s="206">
        <v>17</v>
      </c>
      <c r="B71" s="210" t="s">
        <v>335</v>
      </c>
      <c r="C71" s="214" t="s">
        <v>3</v>
      </c>
      <c r="D71" s="220">
        <v>2</v>
      </c>
      <c r="E71" s="994"/>
      <c r="F71" s="991">
        <f t="shared" ref="F71:F88" si="2">D71*ROUND(E71,2)</f>
        <v>0</v>
      </c>
    </row>
    <row r="72" spans="1:6" ht="25.5">
      <c r="A72" s="206">
        <v>18</v>
      </c>
      <c r="B72" s="996" t="s">
        <v>1071</v>
      </c>
      <c r="C72" s="214" t="s">
        <v>3</v>
      </c>
      <c r="D72" s="220">
        <v>1</v>
      </c>
      <c r="E72" s="994"/>
      <c r="F72" s="991">
        <f t="shared" si="2"/>
        <v>0</v>
      </c>
    </row>
    <row r="73" spans="1:6" ht="18" customHeight="1">
      <c r="A73" s="997" t="s">
        <v>1072</v>
      </c>
      <c r="B73" s="998" t="s">
        <v>1073</v>
      </c>
      <c r="C73" s="317" t="s">
        <v>50</v>
      </c>
      <c r="D73" s="999">
        <v>110</v>
      </c>
      <c r="E73" s="1000"/>
      <c r="F73" s="1001">
        <f t="shared" si="2"/>
        <v>0</v>
      </c>
    </row>
    <row r="74" spans="1:6">
      <c r="A74" s="997" t="s">
        <v>1074</v>
      </c>
      <c r="B74" s="998" t="s">
        <v>1075</v>
      </c>
      <c r="C74" s="317" t="s">
        <v>51</v>
      </c>
      <c r="D74" s="999">
        <v>2</v>
      </c>
      <c r="E74" s="1000"/>
      <c r="F74" s="1001">
        <f t="shared" si="2"/>
        <v>0</v>
      </c>
    </row>
    <row r="75" spans="1:6" ht="28.5" customHeight="1">
      <c r="A75" s="997" t="s">
        <v>1076</v>
      </c>
      <c r="B75" s="998" t="s">
        <v>1077</v>
      </c>
      <c r="C75" s="317" t="s">
        <v>51</v>
      </c>
      <c r="D75" s="999">
        <v>2</v>
      </c>
      <c r="E75" s="1000"/>
      <c r="F75" s="1001">
        <f t="shared" si="2"/>
        <v>0</v>
      </c>
    </row>
    <row r="76" spans="1:6">
      <c r="A76" s="997" t="s">
        <v>1078</v>
      </c>
      <c r="B76" s="998" t="s">
        <v>1079</v>
      </c>
      <c r="C76" s="317" t="s">
        <v>51</v>
      </c>
      <c r="D76" s="999">
        <v>2</v>
      </c>
      <c r="E76" s="1000"/>
      <c r="F76" s="1001">
        <f t="shared" si="2"/>
        <v>0</v>
      </c>
    </row>
    <row r="77" spans="1:6" ht="16.5" customHeight="1">
      <c r="A77" s="997" t="s">
        <v>1080</v>
      </c>
      <c r="B77" s="998" t="s">
        <v>1081</v>
      </c>
      <c r="C77" s="317" t="s">
        <v>51</v>
      </c>
      <c r="D77" s="999">
        <v>2</v>
      </c>
      <c r="E77" s="1000"/>
      <c r="F77" s="1001">
        <f t="shared" si="2"/>
        <v>0</v>
      </c>
    </row>
    <row r="78" spans="1:6" ht="89.25">
      <c r="A78" s="997" t="s">
        <v>1082</v>
      </c>
      <c r="B78" s="998" t="s">
        <v>1083</v>
      </c>
      <c r="C78" s="317" t="s">
        <v>51</v>
      </c>
      <c r="D78" s="317">
        <v>2</v>
      </c>
      <c r="E78" s="1000"/>
      <c r="F78" s="1001">
        <f t="shared" si="2"/>
        <v>0</v>
      </c>
    </row>
    <row r="79" spans="1:6">
      <c r="A79" s="206">
        <v>20</v>
      </c>
      <c r="B79" s="215" t="s">
        <v>336</v>
      </c>
      <c r="C79" s="214" t="s">
        <v>90</v>
      </c>
      <c r="D79" s="214">
        <v>5</v>
      </c>
      <c r="E79" s="994">
        <v>0</v>
      </c>
      <c r="F79" s="991">
        <f t="shared" si="2"/>
        <v>0</v>
      </c>
    </row>
    <row r="80" spans="1:6">
      <c r="A80" s="206">
        <v>21</v>
      </c>
      <c r="B80" s="215" t="s">
        <v>337</v>
      </c>
      <c r="C80" s="214" t="s">
        <v>90</v>
      </c>
      <c r="D80" s="214">
        <v>5</v>
      </c>
      <c r="E80" s="994"/>
      <c r="F80" s="991">
        <f t="shared" si="2"/>
        <v>0</v>
      </c>
    </row>
    <row r="81" spans="1:6">
      <c r="A81" s="206">
        <v>22</v>
      </c>
      <c r="B81" s="983" t="s">
        <v>338</v>
      </c>
      <c r="C81" s="219" t="s">
        <v>87</v>
      </c>
      <c r="D81" s="219">
        <v>20</v>
      </c>
      <c r="E81" s="976"/>
      <c r="F81" s="977">
        <f t="shared" si="2"/>
        <v>0</v>
      </c>
    </row>
    <row r="82" spans="1:6">
      <c r="A82" s="206">
        <v>23</v>
      </c>
      <c r="B82" s="983" t="s">
        <v>339</v>
      </c>
      <c r="C82" s="219" t="s">
        <v>87</v>
      </c>
      <c r="D82" s="219">
        <v>10</v>
      </c>
      <c r="E82" s="976"/>
      <c r="F82" s="977">
        <f t="shared" si="2"/>
        <v>0</v>
      </c>
    </row>
    <row r="83" spans="1:6">
      <c r="A83" s="206">
        <v>24</v>
      </c>
      <c r="B83" s="983" t="s">
        <v>340</v>
      </c>
      <c r="C83" s="219" t="s">
        <v>3</v>
      </c>
      <c r="D83" s="219">
        <v>1</v>
      </c>
      <c r="E83" s="976"/>
      <c r="F83" s="977">
        <f t="shared" si="2"/>
        <v>0</v>
      </c>
    </row>
    <row r="84" spans="1:6">
      <c r="A84" s="206">
        <v>25</v>
      </c>
      <c r="B84" s="983" t="s">
        <v>341</v>
      </c>
      <c r="C84" s="219" t="s">
        <v>3</v>
      </c>
      <c r="D84" s="219">
        <v>1</v>
      </c>
      <c r="E84" s="976"/>
      <c r="F84" s="977">
        <f t="shared" si="2"/>
        <v>0</v>
      </c>
    </row>
    <row r="85" spans="1:6">
      <c r="A85" s="206">
        <v>26</v>
      </c>
      <c r="B85" s="216" t="s">
        <v>342</v>
      </c>
      <c r="C85" s="219" t="s">
        <v>3</v>
      </c>
      <c r="D85" s="219">
        <v>1</v>
      </c>
      <c r="E85" s="976"/>
      <c r="F85" s="977">
        <f t="shared" si="2"/>
        <v>0</v>
      </c>
    </row>
    <row r="86" spans="1:6">
      <c r="A86" s="206">
        <v>27</v>
      </c>
      <c r="B86" s="216" t="s">
        <v>343</v>
      </c>
      <c r="C86" s="219" t="s">
        <v>3</v>
      </c>
      <c r="D86" s="219">
        <v>1</v>
      </c>
      <c r="E86" s="976">
        <v>0</v>
      </c>
      <c r="F86" s="977">
        <f t="shared" si="2"/>
        <v>0</v>
      </c>
    </row>
    <row r="87" spans="1:6">
      <c r="A87" s="206">
        <v>28</v>
      </c>
      <c r="B87" s="216" t="s">
        <v>344</v>
      </c>
      <c r="C87" s="219" t="s">
        <v>3</v>
      </c>
      <c r="D87" s="219">
        <v>1</v>
      </c>
      <c r="E87" s="976"/>
      <c r="F87" s="977">
        <f t="shared" si="2"/>
        <v>0</v>
      </c>
    </row>
    <row r="88" spans="1:6" ht="25.5">
      <c r="A88" s="206">
        <v>29</v>
      </c>
      <c r="B88" s="216" t="s">
        <v>345</v>
      </c>
      <c r="C88" s="219" t="s">
        <v>3</v>
      </c>
      <c r="D88" s="219">
        <v>1</v>
      </c>
      <c r="E88" s="976">
        <v>0</v>
      </c>
      <c r="F88" s="977">
        <f t="shared" si="2"/>
        <v>0</v>
      </c>
    </row>
    <row r="89" spans="1:6">
      <c r="A89" s="225"/>
      <c r="B89" s="226"/>
      <c r="C89" s="227"/>
      <c r="D89" s="228"/>
      <c r="E89" s="885"/>
      <c r="F89" s="229"/>
    </row>
    <row r="90" spans="1:6" s="67" customFormat="1" ht="15" customHeight="1">
      <c r="A90" s="62"/>
      <c r="B90" s="231" t="str">
        <f>B6</f>
        <v>INSTALACIJSKI MATERIAL</v>
      </c>
      <c r="C90" s="64"/>
      <c r="D90" s="64"/>
      <c r="E90" s="886"/>
      <c r="F90" s="230">
        <f>SUM(F15:F88)</f>
        <v>0</v>
      </c>
    </row>
  </sheetData>
  <sheetProtection algorithmName="SHA-512" hashValue="1lo+992j3+d1bYJvd9TLArwad8DFbPZrd4kS5cVUGG0pYcpYwCfoKTWccMLw7Ee/4Q1FrZ2jNQ/qQdXUepCnaw==" saltValue="nZfU9ZSMxxtUAYvqG8VCQA==" spinCount="100000" sheet="1" objects="1" scenarios="1"/>
  <printOptions horizontalCentered="1"/>
  <pageMargins left="0.7" right="0.7" top="0.75" bottom="0.75" header="0.3" footer="0.3"/>
  <pageSetup paperSize="9" scale="82" fitToHeight="0" orientation="portrait" r:id="rId1"/>
  <headerFooter>
    <oddFooter>&amp;L&amp;"-,Italic"&amp;10&amp;K002060Popis GOI del&amp;C&amp;"-,Italic"&amp;10&amp;K002060IMP, d.d.&amp;R&amp;"-,Italic"&amp;10&amp;K002060Luka Koper - Črpališče</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5" tint="0.79998168889431442"/>
    <pageSetUpPr fitToPage="1"/>
  </sheetPr>
  <dimension ref="A1:F79"/>
  <sheetViews>
    <sheetView view="pageBreakPreview" topLeftCell="A20" zoomScaleNormal="100" zoomScaleSheetLayoutView="100" workbookViewId="0">
      <selection activeCell="E78" sqref="E78"/>
    </sheetView>
  </sheetViews>
  <sheetFormatPr defaultRowHeight="15"/>
  <cols>
    <col min="1" max="1" width="8.7109375" customWidth="1"/>
    <col min="2" max="2" width="49.42578125" customWidth="1"/>
    <col min="3" max="3" width="9.42578125" customWidth="1"/>
    <col min="5" max="5" width="12.7109375" style="374" customWidth="1"/>
    <col min="6" max="6" width="15.42578125" customWidth="1"/>
  </cols>
  <sheetData>
    <row r="1" spans="1:6">
      <c r="A1" s="190"/>
      <c r="B1" s="190"/>
      <c r="C1" s="190"/>
      <c r="D1" s="190"/>
      <c r="E1" s="376"/>
      <c r="F1" s="190"/>
    </row>
    <row r="2" spans="1:6">
      <c r="A2" s="190"/>
      <c r="B2" s="190"/>
      <c r="C2" s="190"/>
      <c r="D2" s="190"/>
      <c r="E2" s="376"/>
      <c r="F2" s="190"/>
    </row>
    <row r="3" spans="1:6">
      <c r="A3" s="190"/>
      <c r="B3" s="190"/>
      <c r="C3" s="190"/>
      <c r="D3" s="190"/>
      <c r="E3" s="376"/>
      <c r="F3" s="190"/>
    </row>
    <row r="4" spans="1:6" ht="14.25" customHeight="1">
      <c r="A4" s="190"/>
      <c r="B4" s="191"/>
      <c r="C4" s="191"/>
      <c r="D4" s="191"/>
      <c r="E4" s="377"/>
      <c r="F4" s="190"/>
    </row>
    <row r="5" spans="1:6" ht="14.25" customHeight="1">
      <c r="A5" s="190"/>
      <c r="B5" s="191"/>
      <c r="C5" s="191"/>
      <c r="D5" s="191"/>
      <c r="E5" s="377"/>
      <c r="F5" s="190"/>
    </row>
    <row r="6" spans="1:6" ht="14.25" customHeight="1">
      <c r="A6" s="194"/>
      <c r="B6" s="193" t="s">
        <v>391</v>
      </c>
      <c r="C6" s="232"/>
      <c r="D6" s="232"/>
      <c r="E6" s="378"/>
      <c r="F6" s="200"/>
    </row>
    <row r="7" spans="1:6" ht="15.75">
      <c r="A7" s="233"/>
      <c r="B7" s="198"/>
      <c r="C7" s="234"/>
      <c r="D7" s="235"/>
      <c r="E7" s="381"/>
      <c r="F7" s="236"/>
    </row>
    <row r="8" spans="1:6" ht="15.75">
      <c r="A8" s="233"/>
      <c r="B8" s="198" t="s">
        <v>301</v>
      </c>
      <c r="C8" s="234"/>
      <c r="D8" s="235"/>
      <c r="E8" s="381"/>
      <c r="F8" s="236"/>
    </row>
    <row r="9" spans="1:6" ht="15.75">
      <c r="A9" s="197"/>
      <c r="B9" s="198" t="s">
        <v>302</v>
      </c>
      <c r="C9" s="197"/>
      <c r="D9" s="199"/>
      <c r="E9" s="378"/>
      <c r="F9" s="200"/>
    </row>
    <row r="10" spans="1:6" ht="15.75">
      <c r="A10" s="197"/>
      <c r="B10" s="198"/>
      <c r="C10" s="197"/>
      <c r="D10" s="199"/>
      <c r="E10" s="378"/>
      <c r="F10" s="200"/>
    </row>
    <row r="11" spans="1:6">
      <c r="A11" s="237"/>
      <c r="B11" s="238" t="s">
        <v>347</v>
      </c>
      <c r="C11" s="239"/>
      <c r="D11" s="240"/>
      <c r="E11" s="382"/>
      <c r="F11" s="241"/>
    </row>
    <row r="12" spans="1:6">
      <c r="A12" s="237"/>
      <c r="B12" s="238" t="s">
        <v>348</v>
      </c>
      <c r="C12" s="239"/>
      <c r="D12" s="240"/>
      <c r="E12" s="382"/>
      <c r="F12" s="241"/>
    </row>
    <row r="13" spans="1:6">
      <c r="A13" s="237"/>
      <c r="B13" s="238" t="s">
        <v>349</v>
      </c>
      <c r="C13" s="239"/>
      <c r="D13" s="240"/>
      <c r="E13" s="382"/>
      <c r="F13" s="241"/>
    </row>
    <row r="14" spans="1:6">
      <c r="A14" s="237"/>
      <c r="B14" s="242" t="s">
        <v>350</v>
      </c>
      <c r="C14" s="239"/>
      <c r="D14" s="240"/>
      <c r="E14" s="382"/>
      <c r="F14" s="241"/>
    </row>
    <row r="15" spans="1:6">
      <c r="A15" s="237"/>
      <c r="B15" s="242" t="s">
        <v>351</v>
      </c>
      <c r="C15" s="239"/>
      <c r="D15" s="240"/>
      <c r="E15" s="382"/>
      <c r="F15" s="241"/>
    </row>
    <row r="16" spans="1:6">
      <c r="A16" s="237"/>
      <c r="B16" s="242"/>
      <c r="C16" s="239"/>
      <c r="D16" s="240"/>
      <c r="E16" s="382"/>
      <c r="F16" s="241"/>
    </row>
    <row r="17" spans="1:6">
      <c r="A17" s="201"/>
      <c r="B17" s="969" t="s">
        <v>124</v>
      </c>
      <c r="C17" s="970" t="s">
        <v>125</v>
      </c>
      <c r="D17" s="971" t="s">
        <v>126</v>
      </c>
      <c r="E17" s="1002" t="s">
        <v>127</v>
      </c>
      <c r="F17" s="973" t="s">
        <v>128</v>
      </c>
    </row>
    <row r="18" spans="1:6">
      <c r="A18" s="250"/>
      <c r="B18" s="1003"/>
      <c r="C18" s="252"/>
      <c r="D18" s="253"/>
      <c r="E18" s="384"/>
      <c r="F18" s="1004"/>
    </row>
    <row r="19" spans="1:6">
      <c r="A19" s="250"/>
      <c r="B19" s="251" t="s">
        <v>1084</v>
      </c>
      <c r="C19" s="252"/>
      <c r="D19" s="253"/>
      <c r="E19" s="1011"/>
      <c r="F19" s="1004"/>
    </row>
    <row r="20" spans="1:6" ht="38.25">
      <c r="A20" s="250">
        <v>1</v>
      </c>
      <c r="B20" s="251" t="s">
        <v>352</v>
      </c>
      <c r="C20" s="252" t="s">
        <v>51</v>
      </c>
      <c r="D20" s="1009">
        <v>1</v>
      </c>
      <c r="E20" s="1013"/>
      <c r="F20" s="1010"/>
    </row>
    <row r="21" spans="1:6">
      <c r="A21" s="250">
        <v>2</v>
      </c>
      <c r="B21" s="251" t="s">
        <v>353</v>
      </c>
      <c r="C21" s="252" t="s">
        <v>51</v>
      </c>
      <c r="D21" s="1009">
        <v>1</v>
      </c>
      <c r="E21" s="1013"/>
      <c r="F21" s="1010"/>
    </row>
    <row r="22" spans="1:6">
      <c r="A22" s="250">
        <v>3</v>
      </c>
      <c r="B22" s="251" t="s">
        <v>354</v>
      </c>
      <c r="C22" s="252" t="s">
        <v>51</v>
      </c>
      <c r="D22" s="1009">
        <v>3</v>
      </c>
      <c r="E22" s="1013"/>
      <c r="F22" s="1010"/>
    </row>
    <row r="23" spans="1:6">
      <c r="A23" s="250">
        <v>4</v>
      </c>
      <c r="B23" s="251" t="s">
        <v>355</v>
      </c>
      <c r="C23" s="252" t="s">
        <v>51</v>
      </c>
      <c r="D23" s="1009">
        <v>19</v>
      </c>
      <c r="E23" s="1013"/>
      <c r="F23" s="1010"/>
    </row>
    <row r="24" spans="1:6">
      <c r="A24" s="250">
        <v>5</v>
      </c>
      <c r="B24" s="251" t="s">
        <v>356</v>
      </c>
      <c r="C24" s="252" t="s">
        <v>51</v>
      </c>
      <c r="D24" s="1009">
        <v>2</v>
      </c>
      <c r="E24" s="1013"/>
      <c r="F24" s="1010"/>
    </row>
    <row r="25" spans="1:6">
      <c r="A25" s="250">
        <v>6</v>
      </c>
      <c r="B25" s="251" t="s">
        <v>357</v>
      </c>
      <c r="C25" s="252" t="s">
        <v>51</v>
      </c>
      <c r="D25" s="1009">
        <v>1</v>
      </c>
      <c r="E25" s="1013"/>
      <c r="F25" s="1010"/>
    </row>
    <row r="26" spans="1:6">
      <c r="A26" s="250">
        <v>7</v>
      </c>
      <c r="B26" s="251" t="s">
        <v>358</v>
      </c>
      <c r="C26" s="252" t="s">
        <v>51</v>
      </c>
      <c r="D26" s="1009">
        <v>5</v>
      </c>
      <c r="E26" s="1013"/>
      <c r="F26" s="1010"/>
    </row>
    <row r="27" spans="1:6">
      <c r="A27" s="250">
        <v>8</v>
      </c>
      <c r="B27" s="251" t="s">
        <v>359</v>
      </c>
      <c r="C27" s="252" t="s">
        <v>51</v>
      </c>
      <c r="D27" s="1009">
        <v>1</v>
      </c>
      <c r="E27" s="1013"/>
      <c r="F27" s="1010"/>
    </row>
    <row r="28" spans="1:6">
      <c r="A28" s="250">
        <v>9</v>
      </c>
      <c r="B28" s="251" t="s">
        <v>360</v>
      </c>
      <c r="C28" s="252" t="s">
        <v>51</v>
      </c>
      <c r="D28" s="1009">
        <v>1</v>
      </c>
      <c r="E28" s="1013"/>
      <c r="F28" s="1010"/>
    </row>
    <row r="29" spans="1:6">
      <c r="A29" s="250">
        <v>10</v>
      </c>
      <c r="B29" s="251" t="s">
        <v>1085</v>
      </c>
      <c r="C29" s="252" t="s">
        <v>51</v>
      </c>
      <c r="D29" s="1009">
        <v>1</v>
      </c>
      <c r="E29" s="1013"/>
      <c r="F29" s="1010"/>
    </row>
    <row r="30" spans="1:6" ht="15" customHeight="1">
      <c r="A30" s="250">
        <v>11</v>
      </c>
      <c r="B30" s="251" t="s">
        <v>361</v>
      </c>
      <c r="C30" s="252" t="s">
        <v>51</v>
      </c>
      <c r="D30" s="1009">
        <v>1</v>
      </c>
      <c r="E30" s="1013"/>
      <c r="F30" s="1010"/>
    </row>
    <row r="31" spans="1:6">
      <c r="A31" s="250">
        <v>12</v>
      </c>
      <c r="B31" s="251" t="s">
        <v>362</v>
      </c>
      <c r="C31" s="252" t="s">
        <v>51</v>
      </c>
      <c r="D31" s="1009">
        <v>1</v>
      </c>
      <c r="E31" s="1013"/>
      <c r="F31" s="1010"/>
    </row>
    <row r="32" spans="1:6">
      <c r="A32" s="250">
        <v>13</v>
      </c>
      <c r="B32" s="251" t="s">
        <v>363</v>
      </c>
      <c r="C32" s="252" t="s">
        <v>51</v>
      </c>
      <c r="D32" s="1009">
        <v>1</v>
      </c>
      <c r="E32" s="1013"/>
      <c r="F32" s="1010"/>
    </row>
    <row r="33" spans="1:6">
      <c r="A33" s="250">
        <v>14</v>
      </c>
      <c r="B33" s="251" t="s">
        <v>364</v>
      </c>
      <c r="C33" s="252" t="s">
        <v>51</v>
      </c>
      <c r="D33" s="1009">
        <v>1</v>
      </c>
      <c r="E33" s="1013"/>
      <c r="F33" s="1010"/>
    </row>
    <row r="34" spans="1:6">
      <c r="A34" s="250">
        <v>15</v>
      </c>
      <c r="B34" s="251" t="s">
        <v>365</v>
      </c>
      <c r="C34" s="252" t="s">
        <v>51</v>
      </c>
      <c r="D34" s="1009">
        <v>2</v>
      </c>
      <c r="E34" s="1013"/>
      <c r="F34" s="1010"/>
    </row>
    <row r="35" spans="1:6" ht="15.75" customHeight="1">
      <c r="A35" s="250">
        <v>16</v>
      </c>
      <c r="B35" s="251" t="s">
        <v>366</v>
      </c>
      <c r="C35" s="252" t="s">
        <v>51</v>
      </c>
      <c r="D35" s="1009">
        <v>1</v>
      </c>
      <c r="E35" s="1013"/>
      <c r="F35" s="1010"/>
    </row>
    <row r="36" spans="1:6" ht="15" customHeight="1">
      <c r="A36" s="250">
        <v>17</v>
      </c>
      <c r="B36" s="251" t="s">
        <v>367</v>
      </c>
      <c r="C36" s="252" t="s">
        <v>51</v>
      </c>
      <c r="D36" s="1009">
        <v>1</v>
      </c>
      <c r="E36" s="1013"/>
      <c r="F36" s="1010"/>
    </row>
    <row r="37" spans="1:6">
      <c r="A37" s="250">
        <v>18</v>
      </c>
      <c r="B37" s="251" t="s">
        <v>368</v>
      </c>
      <c r="C37" s="252" t="s">
        <v>51</v>
      </c>
      <c r="D37" s="1009">
        <v>1</v>
      </c>
      <c r="E37" s="1013"/>
      <c r="F37" s="1010"/>
    </row>
    <row r="38" spans="1:6">
      <c r="A38" s="250">
        <v>19</v>
      </c>
      <c r="B38" s="251" t="s">
        <v>369</v>
      </c>
      <c r="C38" s="252" t="s">
        <v>51</v>
      </c>
      <c r="D38" s="1009">
        <v>1</v>
      </c>
      <c r="E38" s="1013"/>
      <c r="F38" s="1010"/>
    </row>
    <row r="39" spans="1:6" ht="25.5">
      <c r="A39" s="250">
        <v>20</v>
      </c>
      <c r="B39" s="251" t="s">
        <v>370</v>
      </c>
      <c r="C39" s="252" t="s">
        <v>3</v>
      </c>
      <c r="D39" s="1009">
        <v>1</v>
      </c>
      <c r="E39" s="1014"/>
      <c r="F39" s="1010"/>
    </row>
    <row r="40" spans="1:6" ht="21" customHeight="1">
      <c r="A40" s="250">
        <v>21</v>
      </c>
      <c r="B40" s="251" t="s">
        <v>371</v>
      </c>
      <c r="C40" s="252" t="s">
        <v>51</v>
      </c>
      <c r="D40" s="1009">
        <v>1</v>
      </c>
      <c r="E40" s="1014"/>
      <c r="F40" s="1010"/>
    </row>
    <row r="41" spans="1:6" ht="0.75" hidden="1" customHeight="1">
      <c r="A41" s="250">
        <v>22</v>
      </c>
      <c r="B41" s="251" t="s">
        <v>372</v>
      </c>
      <c r="C41" s="252" t="s">
        <v>51</v>
      </c>
      <c r="D41" s="1009">
        <v>1</v>
      </c>
      <c r="E41" s="1014"/>
      <c r="F41" s="1010"/>
    </row>
    <row r="42" spans="1:6" ht="25.5">
      <c r="A42" s="250">
        <v>23</v>
      </c>
      <c r="B42" s="251" t="s">
        <v>373</v>
      </c>
      <c r="C42" s="252" t="s">
        <v>374</v>
      </c>
      <c r="D42" s="1009">
        <v>1</v>
      </c>
      <c r="E42" s="1014"/>
      <c r="F42" s="1010"/>
    </row>
    <row r="43" spans="1:6" ht="17.25" customHeight="1">
      <c r="A43" s="250">
        <v>24</v>
      </c>
      <c r="B43" s="251" t="s">
        <v>375</v>
      </c>
      <c r="C43" s="252" t="s">
        <v>3</v>
      </c>
      <c r="D43" s="1009">
        <v>1</v>
      </c>
      <c r="E43" s="1014"/>
      <c r="F43" s="1010"/>
    </row>
    <row r="44" spans="1:6" ht="15" customHeight="1">
      <c r="A44" s="1005"/>
      <c r="B44" s="1006" t="str">
        <f>B19</f>
        <v>1 RAZDELILNIK  R-C</v>
      </c>
      <c r="C44" s="1007" t="s">
        <v>3</v>
      </c>
      <c r="D44" s="1008">
        <v>1</v>
      </c>
      <c r="E44" s="1012">
        <f>D20*E20+D21*E21+D22*E22+D23*E23+D24*E24+D25*E25+D26*E26+D27*E27+D28*E28+D29*E29+D30*E30+D31*E31+D32*E32+D33*E33+D34*E34+D35*E35+D36*E36+D37*E37+D38*E38+D39*E39+D40*E40+D42*E42+D43*E43</f>
        <v>0</v>
      </c>
      <c r="F44" s="254">
        <f t="shared" ref="F44" si="0">D44*ROUND(E44,2)</f>
        <v>0</v>
      </c>
    </row>
    <row r="45" spans="1:6" ht="17.25" customHeight="1">
      <c r="A45" s="1005"/>
      <c r="B45" s="1006"/>
      <c r="C45" s="1007"/>
      <c r="D45" s="1008"/>
      <c r="E45" s="384"/>
      <c r="F45" s="254"/>
    </row>
    <row r="46" spans="1:6" ht="27" customHeight="1">
      <c r="A46" s="1005"/>
      <c r="B46" s="1006"/>
      <c r="C46" s="1007"/>
      <c r="D46" s="1008"/>
      <c r="E46" s="384"/>
      <c r="F46" s="254"/>
    </row>
    <row r="47" spans="1:6">
      <c r="A47" s="250"/>
      <c r="B47" s="251" t="s">
        <v>376</v>
      </c>
      <c r="C47" s="252"/>
      <c r="D47" s="253"/>
      <c r="E47" s="1011"/>
      <c r="F47" s="1004"/>
    </row>
    <row r="48" spans="1:6" ht="38.25">
      <c r="A48" s="250">
        <v>1</v>
      </c>
      <c r="B48" s="251" t="s">
        <v>377</v>
      </c>
      <c r="C48" s="252" t="s">
        <v>51</v>
      </c>
      <c r="D48" s="1009">
        <v>1</v>
      </c>
      <c r="E48" s="1014"/>
      <c r="F48" s="1010"/>
    </row>
    <row r="49" spans="1:6">
      <c r="A49" s="250">
        <v>2</v>
      </c>
      <c r="B49" s="251" t="s">
        <v>1086</v>
      </c>
      <c r="C49" s="252" t="s">
        <v>51</v>
      </c>
      <c r="D49" s="1009">
        <v>1</v>
      </c>
      <c r="E49" s="1014"/>
      <c r="F49" s="1010"/>
    </row>
    <row r="50" spans="1:6" ht="21" customHeight="1">
      <c r="A50" s="250">
        <v>3</v>
      </c>
      <c r="B50" s="251" t="s">
        <v>378</v>
      </c>
      <c r="C50" s="252" t="s">
        <v>51</v>
      </c>
      <c r="D50" s="1009">
        <v>1</v>
      </c>
      <c r="E50" s="1014"/>
      <c r="F50" s="1010"/>
    </row>
    <row r="51" spans="1:6">
      <c r="A51" s="250">
        <v>4</v>
      </c>
      <c r="B51" s="251" t="s">
        <v>379</v>
      </c>
      <c r="C51" s="252" t="s">
        <v>51</v>
      </c>
      <c r="D51" s="1009">
        <v>3</v>
      </c>
      <c r="E51" s="1014"/>
      <c r="F51" s="1010"/>
    </row>
    <row r="52" spans="1:6" ht="15" customHeight="1">
      <c r="A52" s="250">
        <v>5</v>
      </c>
      <c r="B52" s="251" t="s">
        <v>380</v>
      </c>
      <c r="C52" s="252" t="s">
        <v>51</v>
      </c>
      <c r="D52" s="1009">
        <v>1</v>
      </c>
      <c r="E52" s="1014"/>
      <c r="F52" s="1010"/>
    </row>
    <row r="53" spans="1:6">
      <c r="A53" s="250">
        <v>6</v>
      </c>
      <c r="B53" s="251" t="s">
        <v>381</v>
      </c>
      <c r="C53" s="252" t="s">
        <v>51</v>
      </c>
      <c r="D53" s="1009">
        <v>1</v>
      </c>
      <c r="E53" s="1014"/>
      <c r="F53" s="1010"/>
    </row>
    <row r="54" spans="1:6">
      <c r="A54" s="250">
        <v>7</v>
      </c>
      <c r="B54" s="251" t="s">
        <v>382</v>
      </c>
      <c r="C54" s="252" t="s">
        <v>51</v>
      </c>
      <c r="D54" s="1009">
        <v>1</v>
      </c>
      <c r="E54" s="1014"/>
      <c r="F54" s="1010"/>
    </row>
    <row r="55" spans="1:6" ht="19.5" customHeight="1">
      <c r="A55" s="250" t="s">
        <v>1594</v>
      </c>
      <c r="B55" s="251" t="s">
        <v>383</v>
      </c>
      <c r="C55" s="252" t="s">
        <v>51</v>
      </c>
      <c r="D55" s="1009">
        <v>2</v>
      </c>
      <c r="E55" s="1014"/>
      <c r="F55" s="1010"/>
    </row>
    <row r="56" spans="1:6">
      <c r="A56" s="250">
        <v>8</v>
      </c>
      <c r="B56" s="251" t="s">
        <v>384</v>
      </c>
      <c r="C56" s="252" t="s">
        <v>51</v>
      </c>
      <c r="D56" s="1009">
        <v>1</v>
      </c>
      <c r="E56" s="1014"/>
      <c r="F56" s="1010"/>
    </row>
    <row r="57" spans="1:6" ht="18" customHeight="1">
      <c r="A57" s="250">
        <v>9</v>
      </c>
      <c r="B57" s="251" t="s">
        <v>385</v>
      </c>
      <c r="C57" s="252" t="s">
        <v>51</v>
      </c>
      <c r="D57" s="1009">
        <v>1</v>
      </c>
      <c r="E57" s="1014"/>
      <c r="F57" s="1010"/>
    </row>
    <row r="58" spans="1:6">
      <c r="A58" s="250">
        <v>10</v>
      </c>
      <c r="B58" s="251" t="s">
        <v>386</v>
      </c>
      <c r="C58" s="252" t="s">
        <v>51</v>
      </c>
      <c r="D58" s="1009">
        <v>1</v>
      </c>
      <c r="E58" s="1014"/>
      <c r="F58" s="1010"/>
    </row>
    <row r="59" spans="1:6" ht="28.5" customHeight="1">
      <c r="A59" s="250">
        <v>11</v>
      </c>
      <c r="B59" s="251" t="s">
        <v>387</v>
      </c>
      <c r="C59" s="252" t="s">
        <v>51</v>
      </c>
      <c r="D59" s="1009">
        <v>1</v>
      </c>
      <c r="E59" s="1014"/>
      <c r="F59" s="1010"/>
    </row>
    <row r="60" spans="1:6">
      <c r="A60" s="250">
        <v>12</v>
      </c>
      <c r="B60" s="251" t="s">
        <v>388</v>
      </c>
      <c r="C60" s="252" t="s">
        <v>51</v>
      </c>
      <c r="D60" s="1009">
        <v>1</v>
      </c>
      <c r="E60" s="1014"/>
      <c r="F60" s="1010"/>
    </row>
    <row r="61" spans="1:6" ht="16.5" customHeight="1">
      <c r="A61" s="250">
        <v>13</v>
      </c>
      <c r="B61" s="251" t="s">
        <v>389</v>
      </c>
      <c r="C61" s="252" t="s">
        <v>51</v>
      </c>
      <c r="D61" s="1009">
        <v>1</v>
      </c>
      <c r="E61" s="1014"/>
      <c r="F61" s="1010"/>
    </row>
    <row r="62" spans="1:6" ht="38.25">
      <c r="A62" s="250">
        <v>14</v>
      </c>
      <c r="B62" s="251" t="s">
        <v>1087</v>
      </c>
      <c r="C62" s="252" t="s">
        <v>51</v>
      </c>
      <c r="D62" s="1009">
        <v>1</v>
      </c>
      <c r="E62" s="1014"/>
      <c r="F62" s="1010"/>
    </row>
    <row r="63" spans="1:6">
      <c r="A63" s="250">
        <v>15</v>
      </c>
      <c r="B63" s="251" t="s">
        <v>390</v>
      </c>
      <c r="C63" s="252" t="s">
        <v>51</v>
      </c>
      <c r="D63" s="1009">
        <v>1</v>
      </c>
      <c r="E63" s="1014"/>
      <c r="F63" s="1010"/>
    </row>
    <row r="64" spans="1:6">
      <c r="A64" s="250">
        <v>16</v>
      </c>
      <c r="B64" s="251" t="s">
        <v>1088</v>
      </c>
      <c r="C64" s="252" t="s">
        <v>51</v>
      </c>
      <c r="D64" s="1009">
        <v>2</v>
      </c>
      <c r="E64" s="1014"/>
      <c r="F64" s="1010"/>
    </row>
    <row r="65" spans="1:6">
      <c r="A65" s="250">
        <v>17</v>
      </c>
      <c r="B65" s="251" t="s">
        <v>1089</v>
      </c>
      <c r="C65" s="252" t="s">
        <v>51</v>
      </c>
      <c r="D65" s="1009">
        <v>1</v>
      </c>
      <c r="E65" s="1014"/>
      <c r="F65" s="1010"/>
    </row>
    <row r="66" spans="1:6" ht="25.5">
      <c r="A66" s="250">
        <v>18</v>
      </c>
      <c r="B66" s="251" t="s">
        <v>373</v>
      </c>
      <c r="C66" s="252" t="s">
        <v>374</v>
      </c>
      <c r="D66" s="1009">
        <v>1</v>
      </c>
      <c r="E66" s="1014"/>
      <c r="F66" s="1010"/>
    </row>
    <row r="67" spans="1:6">
      <c r="A67" s="250">
        <v>19</v>
      </c>
      <c r="B67" s="251" t="s">
        <v>375</v>
      </c>
      <c r="C67" s="252" t="s">
        <v>3</v>
      </c>
      <c r="D67" s="1009">
        <v>1</v>
      </c>
      <c r="E67" s="1014"/>
      <c r="F67" s="1010"/>
    </row>
    <row r="68" spans="1:6" ht="27" customHeight="1">
      <c r="A68" s="1005"/>
      <c r="B68" s="1006" t="str">
        <f>B47</f>
        <v>2 RAZDELILNIK  R-OGR</v>
      </c>
      <c r="C68" s="1007" t="s">
        <v>3</v>
      </c>
      <c r="D68" s="1008">
        <v>1</v>
      </c>
      <c r="E68" s="1012">
        <f>D48*E48+D49*E49+D50*E50+D51*E51+D52*E52+D53*E53+D54*E54+D55*E55+D56*E56+D57*E57+D58*E58+D59*E59+D60*E60+D61*E61+D62*E62+D63*E63+D64*E64+D66*E66+D67*E67+D65*E65</f>
        <v>0</v>
      </c>
      <c r="F68" s="254">
        <f t="shared" ref="F68" si="1">D68*ROUND(E68,2)</f>
        <v>0</v>
      </c>
    </row>
    <row r="69" spans="1:6">
      <c r="A69" s="1005"/>
      <c r="B69" s="1006"/>
      <c r="C69" s="1007"/>
      <c r="D69" s="1008"/>
      <c r="E69" s="384"/>
      <c r="F69" s="254"/>
    </row>
    <row r="70" spans="1:6">
      <c r="A70" s="250"/>
      <c r="B70" s="251" t="s">
        <v>1090</v>
      </c>
      <c r="C70" s="252"/>
      <c r="D70" s="253"/>
      <c r="E70" s="1011"/>
      <c r="F70" s="1004"/>
    </row>
    <row r="71" spans="1:6">
      <c r="A71" s="250">
        <v>1</v>
      </c>
      <c r="B71" s="251" t="s">
        <v>1091</v>
      </c>
      <c r="C71" s="252" t="s">
        <v>51</v>
      </c>
      <c r="D71" s="1009">
        <v>1</v>
      </c>
      <c r="E71" s="1013"/>
      <c r="F71" s="1010"/>
    </row>
    <row r="72" spans="1:6">
      <c r="A72" s="250">
        <v>2</v>
      </c>
      <c r="B72" s="251" t="s">
        <v>1092</v>
      </c>
      <c r="C72" s="252" t="s">
        <v>51</v>
      </c>
      <c r="D72" s="1009">
        <v>2</v>
      </c>
      <c r="E72" s="1013"/>
      <c r="F72" s="1010"/>
    </row>
    <row r="73" spans="1:6">
      <c r="A73" s="250">
        <v>3</v>
      </c>
      <c r="B73" s="251" t="s">
        <v>1093</v>
      </c>
      <c r="C73" s="252" t="s">
        <v>51</v>
      </c>
      <c r="D73" s="1009">
        <v>2</v>
      </c>
      <c r="E73" s="1013"/>
      <c r="F73" s="1010"/>
    </row>
    <row r="74" spans="1:6">
      <c r="A74" s="250">
        <v>4</v>
      </c>
      <c r="B74" s="251" t="s">
        <v>1094</v>
      </c>
      <c r="C74" s="252" t="s">
        <v>374</v>
      </c>
      <c r="D74" s="1009">
        <v>1</v>
      </c>
      <c r="E74" s="1014"/>
      <c r="F74" s="1010"/>
    </row>
    <row r="75" spans="1:6">
      <c r="A75" s="1005"/>
      <c r="B75" s="1006" t="str">
        <f>B70</f>
        <v>3 RAZDELILNIK P+SB2/2</v>
      </c>
      <c r="C75" s="1007" t="s">
        <v>3</v>
      </c>
      <c r="D75" s="1008">
        <v>1</v>
      </c>
      <c r="E75" s="1012">
        <f>D71*E71+D73*E73+D74*E74+D72*E72</f>
        <v>0</v>
      </c>
      <c r="F75" s="254">
        <f>D75*ROUND(E75,2)</f>
        <v>0</v>
      </c>
    </row>
    <row r="76" spans="1:6">
      <c r="A76" s="1005"/>
      <c r="B76" s="1006"/>
      <c r="C76" s="1007"/>
      <c r="D76" s="1008"/>
      <c r="E76" s="384"/>
      <c r="F76" s="254"/>
    </row>
    <row r="77" spans="1:6" ht="15.75">
      <c r="A77" s="249"/>
      <c r="B77" s="255" t="str">
        <f>B6</f>
        <v>RAZDELILNIKI</v>
      </c>
      <c r="C77" s="249"/>
      <c r="D77" s="256"/>
      <c r="E77" s="385"/>
      <c r="F77" s="257">
        <f>E75+E68+E44</f>
        <v>0</v>
      </c>
    </row>
    <row r="78" spans="1:6">
      <c r="A78" s="225"/>
      <c r="B78" s="226"/>
      <c r="C78" s="227"/>
      <c r="D78" s="228"/>
      <c r="E78" s="380"/>
      <c r="F78" s="229"/>
    </row>
    <row r="79" spans="1:6">
      <c r="A79" s="50"/>
      <c r="B79" s="51"/>
      <c r="C79" s="45"/>
      <c r="D79" s="46"/>
      <c r="E79" s="371"/>
      <c r="F79" s="47"/>
    </row>
  </sheetData>
  <sheetProtection algorithmName="SHA-512" hashValue="ZewW0TRrM7pSPXBV/41snS4cQ+U3PHKCM1wNtJjVIAXqgoao9QDkLylXkwn0XZru3kdHpakB1dKxjurUrwDKWA==" saltValue="DtttwxbiRFqbIwXEuIywPg==" spinCount="100000" sheet="1" objects="1" scenarios="1"/>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5" tint="0.79998168889431442"/>
    <pageSetUpPr fitToPage="1"/>
  </sheetPr>
  <dimension ref="A4:G104"/>
  <sheetViews>
    <sheetView view="pageBreakPreview" zoomScaleNormal="100" zoomScaleSheetLayoutView="100" workbookViewId="0">
      <selection activeCell="F12" sqref="F12"/>
    </sheetView>
  </sheetViews>
  <sheetFormatPr defaultRowHeight="15"/>
  <cols>
    <col min="1" max="1" width="2.7109375" bestFit="1" customWidth="1"/>
    <col min="2" max="2" width="37.85546875" customWidth="1"/>
    <col min="3" max="3" width="12.42578125" customWidth="1"/>
    <col min="4" max="4" width="4.5703125" bestFit="1" customWidth="1"/>
    <col min="5" max="5" width="8.85546875" bestFit="1" customWidth="1"/>
    <col min="6" max="6" width="9.5703125" style="374" customWidth="1"/>
    <col min="7" max="7" width="15.5703125" customWidth="1"/>
  </cols>
  <sheetData>
    <row r="4" spans="1:7" ht="14.25" customHeight="1">
      <c r="B4" s="36"/>
      <c r="C4" s="36"/>
      <c r="D4" s="36"/>
      <c r="E4" s="36"/>
    </row>
    <row r="5" spans="1:7" ht="14.25" customHeight="1">
      <c r="B5" s="36"/>
      <c r="C5" s="36"/>
      <c r="D5" s="36"/>
      <c r="E5" s="36"/>
    </row>
    <row r="6" spans="1:7" ht="14.25" customHeight="1">
      <c r="B6" s="68" t="s">
        <v>439</v>
      </c>
      <c r="C6" s="69"/>
      <c r="D6" s="73"/>
      <c r="E6" s="71"/>
      <c r="F6" s="386"/>
    </row>
    <row r="7" spans="1:7" ht="15.75">
      <c r="B7" s="63"/>
      <c r="C7" s="69"/>
      <c r="D7" s="73"/>
      <c r="E7" s="71"/>
      <c r="F7" s="386"/>
    </row>
    <row r="8" spans="1:7" ht="63.75">
      <c r="B8" s="1033" t="s">
        <v>1739</v>
      </c>
      <c r="C8" s="70"/>
      <c r="D8" s="71"/>
      <c r="E8" s="71"/>
      <c r="F8" s="387"/>
    </row>
    <row r="9" spans="1:7" ht="25.5">
      <c r="B9" s="1033" t="s">
        <v>1738</v>
      </c>
      <c r="C9" s="65"/>
      <c r="D9" s="66"/>
      <c r="E9" s="66"/>
      <c r="F9" s="388"/>
    </row>
    <row r="10" spans="1:7" ht="15.75" customHeight="1">
      <c r="A10" s="201"/>
      <c r="B10" s="202" t="s">
        <v>124</v>
      </c>
      <c r="C10" s="202" t="s">
        <v>440</v>
      </c>
      <c r="D10" s="203" t="s">
        <v>125</v>
      </c>
      <c r="E10" s="204" t="s">
        <v>126</v>
      </c>
      <c r="F10" s="379" t="s">
        <v>127</v>
      </c>
      <c r="G10" s="205" t="s">
        <v>128</v>
      </c>
    </row>
    <row r="11" spans="1:7">
      <c r="A11" s="258"/>
      <c r="B11" s="259" t="s">
        <v>394</v>
      </c>
      <c r="C11" s="258"/>
      <c r="D11" s="258"/>
      <c r="E11" s="260"/>
      <c r="F11" s="389"/>
      <c r="G11" s="261"/>
    </row>
    <row r="12" spans="1:7" ht="408">
      <c r="A12" s="262">
        <f>COUNT($A$3:A11)+1</f>
        <v>1</v>
      </c>
      <c r="B12" s="263" t="s">
        <v>395</v>
      </c>
      <c r="C12" s="1034" t="s">
        <v>1740</v>
      </c>
      <c r="D12" s="264" t="s">
        <v>51</v>
      </c>
      <c r="E12" s="265">
        <v>1</v>
      </c>
      <c r="F12" s="390"/>
      <c r="G12" s="266">
        <f>E12*ROUND(F12,2)</f>
        <v>0</v>
      </c>
    </row>
    <row r="13" spans="1:7">
      <c r="A13" s="262"/>
      <c r="B13" s="263"/>
      <c r="C13" s="263"/>
      <c r="D13" s="264"/>
      <c r="E13" s="265"/>
      <c r="F13" s="390"/>
      <c r="G13" s="266"/>
    </row>
    <row r="14" spans="1:7">
      <c r="A14" s="262">
        <f>COUNT($A$3:A12)+1</f>
        <v>2</v>
      </c>
      <c r="B14" s="263" t="s">
        <v>396</v>
      </c>
      <c r="C14" s="263" t="s">
        <v>397</v>
      </c>
      <c r="D14" s="264" t="s">
        <v>51</v>
      </c>
      <c r="E14" s="265">
        <v>2</v>
      </c>
      <c r="F14" s="390"/>
      <c r="G14" s="266">
        <f>E14*ROUND(F14,2)</f>
        <v>0</v>
      </c>
    </row>
    <row r="15" spans="1:7">
      <c r="A15" s="262"/>
      <c r="B15" s="263"/>
      <c r="C15" s="263"/>
      <c r="D15" s="264"/>
      <c r="E15" s="265"/>
      <c r="F15" s="390"/>
      <c r="G15" s="266"/>
    </row>
    <row r="16" spans="1:7" ht="108">
      <c r="A16" s="262">
        <f>COUNT($A$3:A14)+1</f>
        <v>3</v>
      </c>
      <c r="B16" s="263" t="s">
        <v>398</v>
      </c>
      <c r="C16" s="1034" t="s">
        <v>1741</v>
      </c>
      <c r="D16" s="264" t="s">
        <v>51</v>
      </c>
      <c r="E16" s="265">
        <v>1</v>
      </c>
      <c r="F16" s="390"/>
      <c r="G16" s="266">
        <f>E16*ROUND(F16,2)</f>
        <v>0</v>
      </c>
    </row>
    <row r="17" spans="1:7">
      <c r="A17" s="262"/>
      <c r="B17" s="263"/>
      <c r="C17" s="263"/>
      <c r="D17" s="264"/>
      <c r="E17" s="265"/>
      <c r="F17" s="390"/>
      <c r="G17" s="266"/>
    </row>
    <row r="18" spans="1:7">
      <c r="A18" s="262">
        <f>COUNT($A$3:A16)+1</f>
        <v>4</v>
      </c>
      <c r="B18" s="263" t="s">
        <v>399</v>
      </c>
      <c r="C18" s="263" t="s">
        <v>397</v>
      </c>
      <c r="D18" s="264" t="s">
        <v>51</v>
      </c>
      <c r="E18" s="265">
        <v>2</v>
      </c>
      <c r="F18" s="390"/>
      <c r="G18" s="266">
        <f>E18*ROUND(F18,2)</f>
        <v>0</v>
      </c>
    </row>
    <row r="19" spans="1:7">
      <c r="A19" s="262"/>
      <c r="B19" s="263"/>
      <c r="C19" s="263"/>
      <c r="D19" s="264"/>
      <c r="E19" s="265"/>
      <c r="F19" s="390"/>
      <c r="G19" s="266"/>
    </row>
    <row r="20" spans="1:7" ht="120">
      <c r="A20" s="262">
        <f>COUNT($A$3:A18)+1</f>
        <v>5</v>
      </c>
      <c r="B20" s="263" t="s">
        <v>400</v>
      </c>
      <c r="C20" s="1034" t="s">
        <v>1742</v>
      </c>
      <c r="D20" s="264" t="s">
        <v>3</v>
      </c>
      <c r="E20" s="265">
        <v>2</v>
      </c>
      <c r="F20" s="390"/>
      <c r="G20" s="266">
        <f>E20*ROUND(F20,2)</f>
        <v>0</v>
      </c>
    </row>
    <row r="21" spans="1:7">
      <c r="A21" s="262"/>
      <c r="B21" s="263"/>
      <c r="C21" s="263"/>
      <c r="D21" s="264"/>
      <c r="E21" s="265"/>
      <c r="F21" s="390"/>
      <c r="G21" s="266"/>
    </row>
    <row r="22" spans="1:7" ht="72">
      <c r="A22" s="262">
        <f>COUNT($A$3:A20)+1</f>
        <v>6</v>
      </c>
      <c r="B22" s="263" t="s">
        <v>401</v>
      </c>
      <c r="C22" s="1034" t="s">
        <v>1743</v>
      </c>
      <c r="D22" s="264" t="s">
        <v>51</v>
      </c>
      <c r="E22" s="265">
        <v>19</v>
      </c>
      <c r="F22" s="390"/>
      <c r="G22" s="266">
        <f>E22*ROUND(F22,2)</f>
        <v>0</v>
      </c>
    </row>
    <row r="23" spans="1:7">
      <c r="A23" s="262"/>
      <c r="B23" s="263"/>
      <c r="C23" s="263"/>
      <c r="D23" s="264"/>
      <c r="E23" s="265"/>
      <c r="F23" s="390"/>
      <c r="G23" s="266"/>
    </row>
    <row r="24" spans="1:7" ht="120">
      <c r="A24" s="262">
        <f>COUNT($A$3:A22)+1</f>
        <v>7</v>
      </c>
      <c r="B24" s="263" t="s">
        <v>402</v>
      </c>
      <c r="C24" s="1034" t="s">
        <v>1744</v>
      </c>
      <c r="D24" s="264" t="s">
        <v>51</v>
      </c>
      <c r="E24" s="265">
        <v>1</v>
      </c>
      <c r="F24" s="390"/>
      <c r="G24" s="266">
        <f>E24*ROUND(F24,2)</f>
        <v>0</v>
      </c>
    </row>
    <row r="25" spans="1:7">
      <c r="A25" s="262"/>
      <c r="B25" s="263"/>
      <c r="C25" s="263"/>
      <c r="D25" s="264"/>
      <c r="E25" s="265"/>
      <c r="F25" s="390"/>
      <c r="G25" s="266"/>
    </row>
    <row r="26" spans="1:7" ht="51">
      <c r="A26" s="262">
        <f>COUNT($A$3:A24)+1</f>
        <v>8</v>
      </c>
      <c r="B26" s="267" t="s">
        <v>403</v>
      </c>
      <c r="C26" s="1035" t="s">
        <v>1745</v>
      </c>
      <c r="D26" s="264" t="s">
        <v>51</v>
      </c>
      <c r="E26" s="265">
        <v>2</v>
      </c>
      <c r="F26" s="390"/>
      <c r="G26" s="266">
        <f>E26*ROUND(F26,2)</f>
        <v>0</v>
      </c>
    </row>
    <row r="27" spans="1:7">
      <c r="A27" s="262"/>
      <c r="B27" s="267"/>
      <c r="C27" s="267"/>
      <c r="D27" s="264"/>
      <c r="E27" s="265"/>
      <c r="F27" s="390"/>
      <c r="G27" s="266"/>
    </row>
    <row r="28" spans="1:7" ht="36">
      <c r="A28" s="262">
        <f>COUNT($A$3:A26)+1</f>
        <v>9</v>
      </c>
      <c r="B28" s="263" t="s">
        <v>404</v>
      </c>
      <c r="C28" s="263" t="s">
        <v>397</v>
      </c>
      <c r="D28" s="264" t="s">
        <v>51</v>
      </c>
      <c r="E28" s="265">
        <v>2</v>
      </c>
      <c r="F28" s="390"/>
      <c r="G28" s="266">
        <f>E28*ROUND(F28,2)</f>
        <v>0</v>
      </c>
    </row>
    <row r="29" spans="1:7">
      <c r="A29" s="262"/>
      <c r="B29" s="263"/>
      <c r="C29" s="263"/>
      <c r="D29" s="264"/>
      <c r="E29" s="265"/>
      <c r="F29" s="390"/>
      <c r="G29" s="266"/>
    </row>
    <row r="30" spans="1:7" ht="36">
      <c r="A30" s="262">
        <f>COUNT($A$3:A28)+1</f>
        <v>10</v>
      </c>
      <c r="B30" s="263" t="s">
        <v>405</v>
      </c>
      <c r="C30" s="1034" t="s">
        <v>1746</v>
      </c>
      <c r="D30" s="264" t="s">
        <v>51</v>
      </c>
      <c r="E30" s="265">
        <v>1</v>
      </c>
      <c r="F30" s="390"/>
      <c r="G30" s="266">
        <f>E30*ROUND(F30,2)</f>
        <v>0</v>
      </c>
    </row>
    <row r="31" spans="1:7">
      <c r="A31" s="262"/>
      <c r="B31" s="263"/>
      <c r="C31" s="263"/>
      <c r="D31" s="264"/>
      <c r="E31" s="265"/>
      <c r="F31" s="390"/>
      <c r="G31" s="266"/>
    </row>
    <row r="32" spans="1:7" ht="36">
      <c r="A32" s="262">
        <f>COUNT($A$3:A30)+1</f>
        <v>11</v>
      </c>
      <c r="B32" s="263" t="s">
        <v>406</v>
      </c>
      <c r="C32" s="1034" t="s">
        <v>1747</v>
      </c>
      <c r="D32" s="264" t="s">
        <v>51</v>
      </c>
      <c r="E32" s="265">
        <v>1</v>
      </c>
      <c r="F32" s="390"/>
      <c r="G32" s="266">
        <f>E32*ROUND(F32,2)</f>
        <v>0</v>
      </c>
    </row>
    <row r="33" spans="1:7">
      <c r="A33" s="262"/>
      <c r="B33" s="263"/>
      <c r="C33" s="263"/>
      <c r="D33" s="264"/>
      <c r="E33" s="265"/>
      <c r="F33" s="390"/>
      <c r="G33" s="266"/>
    </row>
    <row r="34" spans="1:7" ht="48">
      <c r="A34" s="262">
        <f>COUNT($A$3:A32)+1</f>
        <v>12</v>
      </c>
      <c r="B34" s="263" t="s">
        <v>407</v>
      </c>
      <c r="C34" s="1034" t="s">
        <v>1748</v>
      </c>
      <c r="D34" s="264" t="s">
        <v>51</v>
      </c>
      <c r="E34" s="265">
        <v>1</v>
      </c>
      <c r="F34" s="390"/>
      <c r="G34" s="266">
        <f>E34*ROUND(F34,2)</f>
        <v>0</v>
      </c>
    </row>
    <row r="35" spans="1:7">
      <c r="A35" s="262"/>
      <c r="B35" s="263"/>
      <c r="C35" s="263"/>
      <c r="D35" s="264"/>
      <c r="E35" s="265"/>
      <c r="F35" s="390"/>
      <c r="G35" s="266"/>
    </row>
    <row r="36" spans="1:7" ht="60">
      <c r="A36" s="262">
        <f>COUNT($A$3:A34)+1</f>
        <v>13</v>
      </c>
      <c r="B36" s="263" t="s">
        <v>408</v>
      </c>
      <c r="C36" s="1034" t="s">
        <v>1749</v>
      </c>
      <c r="D36" s="264" t="s">
        <v>51</v>
      </c>
      <c r="E36" s="265">
        <v>2</v>
      </c>
      <c r="F36" s="390"/>
      <c r="G36" s="266">
        <f>E36*ROUND(F36,2)</f>
        <v>0</v>
      </c>
    </row>
    <row r="37" spans="1:7">
      <c r="A37" s="262"/>
      <c r="B37" s="263"/>
      <c r="C37" s="268"/>
      <c r="D37" s="264"/>
      <c r="E37" s="265"/>
      <c r="F37" s="390"/>
      <c r="G37" s="266"/>
    </row>
    <row r="38" spans="1:7" ht="36">
      <c r="A38" s="262">
        <f>COUNT($A$3:A36)+1</f>
        <v>14</v>
      </c>
      <c r="B38" s="263" t="s">
        <v>409</v>
      </c>
      <c r="C38" s="263" t="s">
        <v>397</v>
      </c>
      <c r="D38" s="264" t="s">
        <v>51</v>
      </c>
      <c r="E38" s="265">
        <v>2</v>
      </c>
      <c r="F38" s="390"/>
      <c r="G38" s="266">
        <f>E38*ROUND(F38,2)</f>
        <v>0</v>
      </c>
    </row>
    <row r="39" spans="1:7">
      <c r="A39" s="262"/>
      <c r="B39" s="263"/>
      <c r="C39" s="263"/>
      <c r="D39" s="264"/>
      <c r="E39" s="265"/>
      <c r="F39" s="390"/>
      <c r="G39" s="266"/>
    </row>
    <row r="40" spans="1:7" ht="84">
      <c r="A40" s="262">
        <f>COUNT($A$3:A38)+1</f>
        <v>15</v>
      </c>
      <c r="B40" s="263" t="s">
        <v>410</v>
      </c>
      <c r="C40" s="1034" t="s">
        <v>1750</v>
      </c>
      <c r="D40" s="264" t="s">
        <v>51</v>
      </c>
      <c r="E40" s="265">
        <v>1</v>
      </c>
      <c r="F40" s="390"/>
      <c r="G40" s="266">
        <f>E40*ROUND(F40,2)</f>
        <v>0</v>
      </c>
    </row>
    <row r="41" spans="1:7">
      <c r="A41" s="262"/>
      <c r="B41" s="263"/>
      <c r="C41" s="263"/>
      <c r="D41" s="264"/>
      <c r="E41" s="265"/>
      <c r="F41" s="390"/>
      <c r="G41" s="266"/>
    </row>
    <row r="42" spans="1:7" ht="77.25" customHeight="1">
      <c r="A42" s="262">
        <f>COUNT($A$3:A40)+1</f>
        <v>16</v>
      </c>
      <c r="B42" s="263" t="s">
        <v>411</v>
      </c>
      <c r="C42" s="1034" t="s">
        <v>1751</v>
      </c>
      <c r="D42" s="264" t="s">
        <v>51</v>
      </c>
      <c r="E42" s="265">
        <v>1</v>
      </c>
      <c r="F42" s="390"/>
      <c r="G42" s="266">
        <f>E42*ROUND(F42,2)</f>
        <v>0</v>
      </c>
    </row>
    <row r="43" spans="1:7">
      <c r="A43" s="262"/>
      <c r="B43" s="263"/>
      <c r="C43" s="268"/>
      <c r="D43" s="264"/>
      <c r="E43" s="265"/>
      <c r="F43" s="390"/>
      <c r="G43" s="266"/>
    </row>
    <row r="44" spans="1:7" ht="75.75" customHeight="1">
      <c r="A44" s="262">
        <f>COUNT($A$3:A42)+1</f>
        <v>17</v>
      </c>
      <c r="B44" s="263" t="s">
        <v>412</v>
      </c>
      <c r="C44" s="1034" t="s">
        <v>1752</v>
      </c>
      <c r="D44" s="264" t="s">
        <v>51</v>
      </c>
      <c r="E44" s="265">
        <v>1</v>
      </c>
      <c r="F44" s="390"/>
      <c r="G44" s="266">
        <f>E44*ROUND(F44,2)</f>
        <v>0</v>
      </c>
    </row>
    <row r="45" spans="1:7">
      <c r="A45" s="262"/>
      <c r="B45" s="263"/>
      <c r="C45" s="268"/>
      <c r="D45" s="264"/>
      <c r="E45" s="265"/>
      <c r="F45" s="390"/>
      <c r="G45" s="266"/>
    </row>
    <row r="46" spans="1:7" ht="15" customHeight="1">
      <c r="A46" s="262">
        <f>COUNT($A$3:A44)+1</f>
        <v>18</v>
      </c>
      <c r="B46" s="267" t="s">
        <v>413</v>
      </c>
      <c r="C46" s="267" t="s">
        <v>397</v>
      </c>
      <c r="D46" s="264" t="s">
        <v>51</v>
      </c>
      <c r="E46" s="265">
        <v>1</v>
      </c>
      <c r="F46" s="390"/>
      <c r="G46" s="266">
        <f>E46*ROUND(F46,2)</f>
        <v>0</v>
      </c>
    </row>
    <row r="47" spans="1:7">
      <c r="A47" s="262"/>
      <c r="B47" s="267"/>
      <c r="C47" s="267"/>
      <c r="D47" s="264"/>
      <c r="E47" s="265"/>
      <c r="F47" s="390"/>
      <c r="G47" s="266"/>
    </row>
    <row r="48" spans="1:7">
      <c r="A48" s="262">
        <f>COUNT($A$3:A46)+1</f>
        <v>19</v>
      </c>
      <c r="B48" s="267" t="s">
        <v>414</v>
      </c>
      <c r="C48" s="267" t="s">
        <v>397</v>
      </c>
      <c r="D48" s="264" t="s">
        <v>3</v>
      </c>
      <c r="E48" s="265">
        <v>1</v>
      </c>
      <c r="F48" s="390"/>
      <c r="G48" s="266">
        <f>E48*ROUND(F48,2)</f>
        <v>0</v>
      </c>
    </row>
    <row r="49" spans="1:7">
      <c r="A49" s="262"/>
      <c r="B49" s="267"/>
      <c r="C49" s="267"/>
      <c r="D49" s="264"/>
      <c r="E49" s="265"/>
      <c r="F49" s="390"/>
      <c r="G49" s="266"/>
    </row>
    <row r="50" spans="1:7">
      <c r="A50" s="262"/>
      <c r="B50" s="269" t="str">
        <f>B11</f>
        <v>1.1 Material</v>
      </c>
      <c r="C50" s="269"/>
      <c r="D50" s="270"/>
      <c r="E50" s="271"/>
      <c r="F50" s="391"/>
      <c r="G50" s="272">
        <f>SUM(G12:G49)</f>
        <v>0</v>
      </c>
    </row>
    <row r="51" spans="1:7" ht="15.75" customHeight="1">
      <c r="A51" s="262"/>
      <c r="B51" s="269"/>
      <c r="C51" s="269"/>
      <c r="D51" s="270"/>
      <c r="E51" s="271"/>
      <c r="F51" s="391"/>
      <c r="G51" s="272"/>
    </row>
    <row r="52" spans="1:7" ht="15" customHeight="1">
      <c r="A52" s="262"/>
      <c r="B52" s="273" t="s">
        <v>415</v>
      </c>
      <c r="C52" s="269"/>
      <c r="D52" s="262"/>
      <c r="E52" s="271"/>
      <c r="F52" s="391"/>
      <c r="G52" s="272"/>
    </row>
    <row r="53" spans="1:7" ht="51">
      <c r="A53" s="262">
        <f>COUNT($A$48:A52)+1</f>
        <v>2</v>
      </c>
      <c r="B53" s="274" t="s">
        <v>1095</v>
      </c>
      <c r="C53" s="267" t="s">
        <v>416</v>
      </c>
      <c r="D53" s="264" t="s">
        <v>50</v>
      </c>
      <c r="E53" s="265">
        <v>150</v>
      </c>
      <c r="F53" s="390"/>
      <c r="G53" s="266">
        <f>E53*ROUND(F53,2)</f>
        <v>0</v>
      </c>
    </row>
    <row r="54" spans="1:7">
      <c r="A54" s="262"/>
      <c r="B54" s="274"/>
      <c r="C54" s="267"/>
      <c r="D54" s="264"/>
      <c r="E54" s="265"/>
      <c r="F54" s="390"/>
      <c r="G54" s="266"/>
    </row>
    <row r="55" spans="1:7" ht="51">
      <c r="A55" s="262">
        <f>COUNT($A$48:A53)+1</f>
        <v>3</v>
      </c>
      <c r="B55" s="274" t="s">
        <v>1096</v>
      </c>
      <c r="C55" s="267" t="s">
        <v>417</v>
      </c>
      <c r="D55" s="264" t="s">
        <v>50</v>
      </c>
      <c r="E55" s="265">
        <v>50</v>
      </c>
      <c r="F55" s="390"/>
      <c r="G55" s="266">
        <f>E55*ROUND(F55,2)</f>
        <v>0</v>
      </c>
    </row>
    <row r="56" spans="1:7">
      <c r="A56" s="262"/>
      <c r="B56" s="274"/>
      <c r="C56" s="267"/>
      <c r="D56" s="264"/>
      <c r="E56" s="265"/>
      <c r="F56" s="390"/>
      <c r="G56" s="266"/>
    </row>
    <row r="57" spans="1:7" ht="51">
      <c r="A57" s="262">
        <f>COUNT($A$48:A55)+1</f>
        <v>4</v>
      </c>
      <c r="B57" s="274" t="s">
        <v>1096</v>
      </c>
      <c r="C57" s="267" t="s">
        <v>418</v>
      </c>
      <c r="D57" s="264" t="s">
        <v>50</v>
      </c>
      <c r="E57" s="265">
        <v>20</v>
      </c>
      <c r="F57" s="390"/>
      <c r="G57" s="266">
        <f>E57*ROUND(F57,2)</f>
        <v>0</v>
      </c>
    </row>
    <row r="58" spans="1:7">
      <c r="A58" s="262"/>
      <c r="B58" s="274"/>
      <c r="C58" s="267"/>
      <c r="D58" s="264"/>
      <c r="E58" s="265"/>
      <c r="F58" s="390"/>
      <c r="G58" s="266"/>
    </row>
    <row r="59" spans="1:7" ht="25.5">
      <c r="A59" s="262">
        <f>COUNT($A$48:A57)+1</f>
        <v>5</v>
      </c>
      <c r="B59" s="275" t="s">
        <v>1097</v>
      </c>
      <c r="C59" s="267" t="s">
        <v>1098</v>
      </c>
      <c r="D59" s="264" t="s">
        <v>50</v>
      </c>
      <c r="E59" s="265">
        <v>50</v>
      </c>
      <c r="F59" s="390"/>
      <c r="G59" s="266">
        <f>E59*ROUND(F59,2)</f>
        <v>0</v>
      </c>
    </row>
    <row r="60" spans="1:7">
      <c r="A60" s="262"/>
      <c r="B60" s="275"/>
      <c r="C60" s="267"/>
      <c r="D60" s="264"/>
      <c r="E60" s="265"/>
      <c r="F60" s="390"/>
      <c r="G60" s="266"/>
    </row>
    <row r="61" spans="1:7" ht="38.25">
      <c r="A61" s="262">
        <f>COUNT($A$48:A59)+1</f>
        <v>6</v>
      </c>
      <c r="B61" s="275" t="s">
        <v>419</v>
      </c>
      <c r="C61" s="267" t="s">
        <v>420</v>
      </c>
      <c r="D61" s="264" t="s">
        <v>50</v>
      </c>
      <c r="E61" s="265">
        <v>30</v>
      </c>
      <c r="F61" s="390"/>
      <c r="G61" s="266">
        <f>E61*ROUND(F61,2)</f>
        <v>0</v>
      </c>
    </row>
    <row r="62" spans="1:7">
      <c r="A62" s="262"/>
      <c r="B62" s="275"/>
      <c r="C62" s="267"/>
      <c r="D62" s="264"/>
      <c r="E62" s="265"/>
      <c r="F62" s="390"/>
      <c r="G62" s="266"/>
    </row>
    <row r="63" spans="1:7" ht="30.75" customHeight="1">
      <c r="A63" s="262">
        <f>COUNT($A$48:A61)+1</f>
        <v>7</v>
      </c>
      <c r="B63" s="275" t="s">
        <v>421</v>
      </c>
      <c r="C63" s="267" t="s">
        <v>422</v>
      </c>
      <c r="D63" s="264" t="s">
        <v>50</v>
      </c>
      <c r="E63" s="265">
        <f>E53+E55+E57+E59</f>
        <v>270</v>
      </c>
      <c r="F63" s="390"/>
      <c r="G63" s="266">
        <f>E63*ROUND(F63,2)</f>
        <v>0</v>
      </c>
    </row>
    <row r="64" spans="1:7">
      <c r="A64" s="262"/>
      <c r="B64" s="275"/>
      <c r="C64" s="267"/>
      <c r="D64" s="264"/>
      <c r="E64" s="265"/>
      <c r="F64" s="390"/>
      <c r="G64" s="266"/>
    </row>
    <row r="65" spans="1:7" ht="76.5">
      <c r="A65" s="262">
        <f>COUNT($A$48:A63)+1</f>
        <v>8</v>
      </c>
      <c r="B65" s="275" t="s">
        <v>423</v>
      </c>
      <c r="C65" s="267" t="s">
        <v>397</v>
      </c>
      <c r="D65" s="264" t="s">
        <v>51</v>
      </c>
      <c r="E65" s="265">
        <f>E22+E24+E26+E30+E32+E36+E40</f>
        <v>27</v>
      </c>
      <c r="F65" s="390"/>
      <c r="G65" s="266">
        <f>E65*ROUND(F65,2)</f>
        <v>0</v>
      </c>
    </row>
    <row r="66" spans="1:7">
      <c r="A66" s="262"/>
      <c r="B66" s="275"/>
      <c r="C66" s="267"/>
      <c r="D66" s="264"/>
      <c r="E66" s="265"/>
      <c r="F66" s="390"/>
      <c r="G66" s="266"/>
    </row>
    <row r="67" spans="1:7" ht="15" customHeight="1">
      <c r="A67" s="262">
        <f>COUNT($A$48:A65)+1</f>
        <v>9</v>
      </c>
      <c r="B67" s="275" t="s">
        <v>414</v>
      </c>
      <c r="C67" s="267" t="s">
        <v>397</v>
      </c>
      <c r="D67" s="264" t="s">
        <v>3</v>
      </c>
      <c r="E67" s="265">
        <v>1</v>
      </c>
      <c r="F67" s="390"/>
      <c r="G67" s="266">
        <f>E67*ROUND(F67,2)</f>
        <v>0</v>
      </c>
    </row>
    <row r="68" spans="1:7" ht="11.25" customHeight="1">
      <c r="A68" s="262"/>
      <c r="B68" s="275"/>
      <c r="C68" s="267"/>
      <c r="D68" s="276"/>
      <c r="E68" s="265"/>
      <c r="F68" s="390"/>
      <c r="G68" s="266"/>
    </row>
    <row r="69" spans="1:7" ht="27" customHeight="1">
      <c r="A69" s="262"/>
      <c r="B69" s="273" t="str">
        <f>B52</f>
        <v>1.2 Elektro inštalacije</v>
      </c>
      <c r="C69" s="269"/>
      <c r="D69" s="262"/>
      <c r="E69" s="271"/>
      <c r="F69" s="391"/>
      <c r="G69" s="272">
        <f>SUM(G53:G68)</f>
        <v>0</v>
      </c>
    </row>
    <row r="70" spans="1:7">
      <c r="A70" s="262"/>
      <c r="B70" s="273"/>
      <c r="C70" s="269"/>
      <c r="D70" s="262"/>
      <c r="E70" s="271"/>
      <c r="F70" s="391"/>
      <c r="G70" s="272"/>
    </row>
    <row r="71" spans="1:7" ht="16.5" customHeight="1">
      <c r="A71" s="262"/>
      <c r="B71" s="277" t="s">
        <v>424</v>
      </c>
      <c r="C71" s="277"/>
      <c r="D71" s="278"/>
      <c r="E71" s="271"/>
      <c r="F71" s="391"/>
      <c r="G71" s="272"/>
    </row>
    <row r="72" spans="1:7" ht="60">
      <c r="A72" s="262">
        <f>COUNT($A$70:A71)+1</f>
        <v>1</v>
      </c>
      <c r="B72" s="263" t="s">
        <v>425</v>
      </c>
      <c r="C72" s="267" t="s">
        <v>397</v>
      </c>
      <c r="D72" s="264" t="s">
        <v>3</v>
      </c>
      <c r="E72" s="265">
        <f>E12</f>
        <v>1</v>
      </c>
      <c r="F72" s="390"/>
      <c r="G72" s="266">
        <f>E72*ROUND(F72,2)</f>
        <v>0</v>
      </c>
    </row>
    <row r="73" spans="1:7">
      <c r="A73" s="262"/>
      <c r="B73" s="263"/>
      <c r="C73" s="267"/>
      <c r="D73" s="264"/>
      <c r="E73" s="265"/>
      <c r="F73" s="390"/>
      <c r="G73" s="266"/>
    </row>
    <row r="74" spans="1:7" ht="60">
      <c r="A74" s="262">
        <f>COUNT($A$70:A72)+1</f>
        <v>2</v>
      </c>
      <c r="B74" s="263" t="s">
        <v>426</v>
      </c>
      <c r="C74" s="267"/>
      <c r="D74" s="264" t="s">
        <v>3</v>
      </c>
      <c r="E74" s="265">
        <v>1</v>
      </c>
      <c r="F74" s="390"/>
      <c r="G74" s="266">
        <f>E74*ROUND(F74,2)</f>
        <v>0</v>
      </c>
    </row>
    <row r="75" spans="1:7">
      <c r="A75" s="262"/>
      <c r="B75" s="263"/>
      <c r="C75" s="267"/>
      <c r="D75" s="264"/>
      <c r="E75" s="265"/>
      <c r="F75" s="390"/>
      <c r="G75" s="266"/>
    </row>
    <row r="76" spans="1:7" ht="60">
      <c r="A76" s="262">
        <f>COUNT($A$70:A74)+1</f>
        <v>3</v>
      </c>
      <c r="B76" s="263" t="s">
        <v>427</v>
      </c>
      <c r="C76" s="267"/>
      <c r="D76" s="264" t="s">
        <v>3</v>
      </c>
      <c r="E76" s="265">
        <v>1</v>
      </c>
      <c r="F76" s="390"/>
      <c r="G76" s="266">
        <f>E76*ROUND(F76,2)</f>
        <v>0</v>
      </c>
    </row>
    <row r="77" spans="1:7">
      <c r="A77" s="262"/>
      <c r="B77" s="263"/>
      <c r="C77" s="267"/>
      <c r="D77" s="264"/>
      <c r="E77" s="265"/>
      <c r="F77" s="390"/>
      <c r="G77" s="266"/>
    </row>
    <row r="78" spans="1:7" ht="120">
      <c r="A78" s="262">
        <f>COUNT($A$70:A76)+1</f>
        <v>4</v>
      </c>
      <c r="B78" s="263" t="s">
        <v>428</v>
      </c>
      <c r="C78" s="267"/>
      <c r="D78" s="264" t="s">
        <v>3</v>
      </c>
      <c r="E78" s="265">
        <v>1</v>
      </c>
      <c r="F78" s="390"/>
      <c r="G78" s="266">
        <f>E78*ROUND(F78,2)</f>
        <v>0</v>
      </c>
    </row>
    <row r="79" spans="1:7">
      <c r="A79" s="262"/>
      <c r="B79" s="263"/>
      <c r="C79" s="267"/>
      <c r="D79" s="264"/>
      <c r="E79" s="265"/>
      <c r="F79" s="390"/>
      <c r="G79" s="266"/>
    </row>
    <row r="80" spans="1:7" ht="38.25">
      <c r="A80" s="262">
        <f>COUNT($A$70:A78)+1</f>
        <v>5</v>
      </c>
      <c r="B80" s="275" t="s">
        <v>429</v>
      </c>
      <c r="C80" s="267" t="s">
        <v>397</v>
      </c>
      <c r="D80" s="264" t="s">
        <v>3</v>
      </c>
      <c r="E80" s="265">
        <v>1</v>
      </c>
      <c r="F80" s="390"/>
      <c r="G80" s="266">
        <f>E80*ROUND(F80,2)</f>
        <v>0</v>
      </c>
    </row>
    <row r="81" spans="1:7">
      <c r="A81" s="262"/>
      <c r="B81" s="275"/>
      <c r="C81" s="267"/>
      <c r="D81" s="264"/>
      <c r="E81" s="265"/>
      <c r="F81" s="390"/>
      <c r="G81" s="266"/>
    </row>
    <row r="82" spans="1:7" ht="15" customHeight="1">
      <c r="A82" s="262">
        <f>COUNT($A$70:A80)+1</f>
        <v>6</v>
      </c>
      <c r="B82" s="263" t="s">
        <v>430</v>
      </c>
      <c r="C82" s="263" t="s">
        <v>397</v>
      </c>
      <c r="D82" s="264" t="s">
        <v>3</v>
      </c>
      <c r="E82" s="265">
        <v>1</v>
      </c>
      <c r="F82" s="390"/>
      <c r="G82" s="266">
        <f>E82*ROUND(F82,2)</f>
        <v>0</v>
      </c>
    </row>
    <row r="83" spans="1:7">
      <c r="A83" s="262"/>
      <c r="B83" s="263"/>
      <c r="C83" s="263"/>
      <c r="D83" s="264"/>
      <c r="E83" s="265"/>
      <c r="F83" s="390"/>
      <c r="G83" s="266"/>
    </row>
    <row r="84" spans="1:7" ht="51">
      <c r="A84" s="262">
        <f>COUNT($A$70:A82)+1</f>
        <v>7</v>
      </c>
      <c r="B84" s="275" t="s">
        <v>431</v>
      </c>
      <c r="C84" s="263" t="s">
        <v>397</v>
      </c>
      <c r="D84" s="264" t="s">
        <v>3</v>
      </c>
      <c r="E84" s="265">
        <v>1</v>
      </c>
      <c r="F84" s="390"/>
      <c r="G84" s="266">
        <f>E84*ROUND(F84,2)</f>
        <v>0</v>
      </c>
    </row>
    <row r="85" spans="1:7">
      <c r="A85" s="262"/>
      <c r="B85" s="275"/>
      <c r="C85" s="263"/>
      <c r="D85" s="264"/>
      <c r="E85" s="265"/>
      <c r="F85" s="390"/>
      <c r="G85" s="266"/>
    </row>
    <row r="86" spans="1:7" ht="44.25" customHeight="1">
      <c r="A86" s="262">
        <f>COUNT($A$70:A84)+1</f>
        <v>8</v>
      </c>
      <c r="B86" s="275" t="s">
        <v>432</v>
      </c>
      <c r="C86" s="267" t="s">
        <v>397</v>
      </c>
      <c r="D86" s="264" t="s">
        <v>3</v>
      </c>
      <c r="E86" s="265">
        <v>1</v>
      </c>
      <c r="F86" s="390"/>
      <c r="G86" s="266">
        <f>E86*ROUND(F86,2)</f>
        <v>0</v>
      </c>
    </row>
    <row r="87" spans="1:7">
      <c r="A87" s="262"/>
      <c r="B87" s="275"/>
      <c r="C87" s="267"/>
      <c r="D87" s="264"/>
      <c r="E87" s="265"/>
      <c r="F87" s="390"/>
      <c r="G87" s="266"/>
    </row>
    <row r="88" spans="1:7" ht="49.5" customHeight="1">
      <c r="A88" s="262">
        <f>COUNT($A$70:A86)+1</f>
        <v>9</v>
      </c>
      <c r="B88" s="263" t="s">
        <v>433</v>
      </c>
      <c r="C88" s="267"/>
      <c r="D88" s="264" t="s">
        <v>3</v>
      </c>
      <c r="E88" s="265">
        <v>1</v>
      </c>
      <c r="F88" s="390"/>
      <c r="G88" s="266">
        <f>E88*ROUND(F88,2)</f>
        <v>0</v>
      </c>
    </row>
    <row r="89" spans="1:7">
      <c r="A89" s="262"/>
      <c r="B89" s="263"/>
      <c r="C89" s="267"/>
      <c r="D89" s="264"/>
      <c r="E89" s="265"/>
      <c r="F89" s="390"/>
      <c r="G89" s="266"/>
    </row>
    <row r="90" spans="1:7" ht="72">
      <c r="A90" s="262">
        <f>COUNT($A$70:A88)+1</f>
        <v>10</v>
      </c>
      <c r="B90" s="263" t="s">
        <v>434</v>
      </c>
      <c r="C90" s="267" t="s">
        <v>397</v>
      </c>
      <c r="D90" s="264" t="s">
        <v>3</v>
      </c>
      <c r="E90" s="265">
        <v>1</v>
      </c>
      <c r="F90" s="390"/>
      <c r="G90" s="266">
        <f>E90*ROUND(F90,2)</f>
        <v>0</v>
      </c>
    </row>
    <row r="91" spans="1:7">
      <c r="A91" s="262"/>
      <c r="B91" s="263"/>
      <c r="C91" s="267"/>
      <c r="D91" s="264"/>
      <c r="E91" s="265"/>
      <c r="F91" s="390"/>
      <c r="G91" s="266"/>
    </row>
    <row r="92" spans="1:7" ht="276">
      <c r="A92" s="262">
        <f>COUNT($A$70:A90)+1</f>
        <v>11</v>
      </c>
      <c r="B92" s="263" t="s">
        <v>435</v>
      </c>
      <c r="C92" s="267" t="s">
        <v>397</v>
      </c>
      <c r="D92" s="264" t="s">
        <v>3</v>
      </c>
      <c r="E92" s="265">
        <v>1</v>
      </c>
      <c r="F92" s="390"/>
      <c r="G92" s="266">
        <f>E92*ROUND(F92,2)</f>
        <v>0</v>
      </c>
    </row>
    <row r="93" spans="1:7" ht="57.75" customHeight="1">
      <c r="A93" s="262">
        <f>COUNT($A$70:A92)+1</f>
        <v>12</v>
      </c>
      <c r="B93" s="263" t="s">
        <v>436</v>
      </c>
      <c r="C93" s="267" t="s">
        <v>397</v>
      </c>
      <c r="D93" s="264" t="s">
        <v>3</v>
      </c>
      <c r="E93" s="265">
        <v>1</v>
      </c>
      <c r="F93" s="390"/>
      <c r="G93" s="266">
        <f>E93*ROUND(F93,2)</f>
        <v>0</v>
      </c>
    </row>
    <row r="94" spans="1:7">
      <c r="A94" s="262"/>
      <c r="B94" s="263"/>
      <c r="C94" s="267"/>
      <c r="D94" s="264"/>
      <c r="E94" s="265"/>
      <c r="F94" s="390"/>
      <c r="G94" s="266"/>
    </row>
    <row r="95" spans="1:7" ht="16.5" customHeight="1">
      <c r="A95" s="262">
        <f>COUNT($A$70:A93)+1</f>
        <v>13</v>
      </c>
      <c r="B95" s="275" t="s">
        <v>437</v>
      </c>
      <c r="C95" s="267" t="s">
        <v>397</v>
      </c>
      <c r="D95" s="264" t="s">
        <v>3</v>
      </c>
      <c r="E95" s="265">
        <v>1</v>
      </c>
      <c r="F95" s="390"/>
      <c r="G95" s="266">
        <f>E95*ROUND(F95,2)</f>
        <v>0</v>
      </c>
    </row>
    <row r="96" spans="1:7">
      <c r="A96" s="262"/>
      <c r="B96" s="275"/>
      <c r="C96" s="267"/>
      <c r="D96" s="264"/>
      <c r="E96" s="265"/>
      <c r="F96" s="390"/>
      <c r="G96" s="266"/>
    </row>
    <row r="97" spans="1:7" ht="15.75" customHeight="1">
      <c r="A97" s="262">
        <f>COUNT($A$70:A95)+1</f>
        <v>14</v>
      </c>
      <c r="B97" s="275" t="s">
        <v>414</v>
      </c>
      <c r="C97" s="267" t="s">
        <v>397</v>
      </c>
      <c r="D97" s="264" t="s">
        <v>3</v>
      </c>
      <c r="E97" s="265">
        <v>1</v>
      </c>
      <c r="F97" s="390"/>
      <c r="G97" s="266">
        <f>E97*ROUND(F97,2)</f>
        <v>0</v>
      </c>
    </row>
    <row r="98" spans="1:7">
      <c r="A98" s="262"/>
      <c r="B98" s="275"/>
      <c r="C98" s="267"/>
      <c r="D98" s="276"/>
      <c r="E98" s="265"/>
      <c r="F98" s="390"/>
      <c r="G98" s="266"/>
    </row>
    <row r="99" spans="1:7">
      <c r="A99" s="262"/>
      <c r="B99" s="273" t="str">
        <f>B71</f>
        <v>1.3 Delo in priklopni stroški</v>
      </c>
      <c r="C99" s="279"/>
      <c r="D99" s="262"/>
      <c r="E99" s="271"/>
      <c r="F99" s="391"/>
      <c r="G99" s="272">
        <f>SUM(G72:G98)</f>
        <v>0</v>
      </c>
    </row>
    <row r="100" spans="1:7" ht="47.25" customHeight="1">
      <c r="A100" s="262"/>
      <c r="B100" s="275" t="s">
        <v>438</v>
      </c>
      <c r="C100" s="280"/>
      <c r="D100" s="276"/>
      <c r="E100" s="265"/>
      <c r="F100" s="390"/>
      <c r="G100" s="266"/>
    </row>
    <row r="101" spans="1:7" ht="15" customHeight="1">
      <c r="A101" s="281"/>
      <c r="B101" s="282" t="str">
        <f>B6</f>
        <v>SISTEM JAVLJANJA POŽARA</v>
      </c>
      <c r="C101" s="283"/>
      <c r="D101" s="281"/>
      <c r="E101" s="284"/>
      <c r="F101" s="392"/>
      <c r="G101" s="285">
        <f>G99+G69+G50</f>
        <v>0</v>
      </c>
    </row>
    <row r="102" spans="1:7">
      <c r="A102" s="245"/>
      <c r="B102" s="246"/>
      <c r="C102" s="247"/>
      <c r="D102" s="248"/>
      <c r="E102" s="241"/>
      <c r="F102" s="383"/>
      <c r="G102" s="190"/>
    </row>
    <row r="103" spans="1:7" ht="27" customHeight="1">
      <c r="A103" s="245"/>
      <c r="B103" s="246"/>
      <c r="C103" s="247"/>
      <c r="D103" s="248"/>
      <c r="E103" s="241"/>
      <c r="F103" s="383"/>
      <c r="G103" s="190"/>
    </row>
    <row r="104" spans="1:7">
      <c r="A104" s="245"/>
      <c r="B104" s="246"/>
      <c r="C104" s="247"/>
      <c r="D104" s="248"/>
      <c r="E104" s="241"/>
      <c r="F104" s="383"/>
      <c r="G104" s="190"/>
    </row>
  </sheetData>
  <sheetProtection algorithmName="SHA-512" hashValue="+/h6Z07NPsdx446yQmxlOVes1eoqCqmZ7woSsPKGjBxY1LF9ifuMgwNLSv697KEvQwWre2G/bdF8SpoejWw1LQ==" saltValue="ANbxu13mYW2MhhzwsPaqWw==" spinCount="100000" sheet="1" objects="1" scenarios="1"/>
  <printOptions horizontalCentered="1"/>
  <pageMargins left="0.7" right="0.7" top="0.75" bottom="0.75" header="0.3" footer="0.3"/>
  <pageSetup paperSize="9" scale="95" fitToHeight="0" orientation="portrait" r:id="rId1"/>
  <headerFooter>
    <oddFooter>&amp;L&amp;"-,Italic"&amp;10&amp;K002060Popis GOI del&amp;C&amp;"-,Italic"&amp;10&amp;K002060IMP, d.d.&amp;R&amp;"-,Italic"&amp;10&amp;K002060Luka Koper - Črpališče</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theme="5" tint="0.79998168889431442"/>
    <pageSetUpPr fitToPage="1"/>
  </sheetPr>
  <dimension ref="A4:F27"/>
  <sheetViews>
    <sheetView view="pageBreakPreview" zoomScaleNormal="100" zoomScaleSheetLayoutView="100" workbookViewId="0">
      <selection activeCell="F23" sqref="F23"/>
    </sheetView>
  </sheetViews>
  <sheetFormatPr defaultRowHeight="15"/>
  <cols>
    <col min="1" max="1" width="8.7109375" customWidth="1"/>
    <col min="2" max="2" width="49.42578125" customWidth="1"/>
    <col min="3" max="3" width="9.42578125" customWidth="1"/>
    <col min="5" max="5" width="12.7109375" style="374" customWidth="1"/>
    <col min="6" max="6" width="15.5703125" customWidth="1"/>
  </cols>
  <sheetData>
    <row r="4" spans="1:6" ht="14.25" customHeight="1">
      <c r="B4" s="36"/>
      <c r="C4" s="36"/>
      <c r="D4" s="36"/>
      <c r="E4" s="369"/>
    </row>
    <row r="5" spans="1:6" ht="14.25" customHeight="1">
      <c r="B5" s="36"/>
      <c r="C5" s="36"/>
      <c r="D5" s="36"/>
      <c r="E5" s="369"/>
    </row>
    <row r="6" spans="1:6" ht="14.25" customHeight="1">
      <c r="A6" s="311"/>
      <c r="B6" s="312" t="s">
        <v>455</v>
      </c>
      <c r="C6" s="312"/>
      <c r="D6" s="313"/>
      <c r="E6" s="394"/>
      <c r="F6" s="314"/>
    </row>
    <row r="7" spans="1:6">
      <c r="A7" s="315"/>
      <c r="B7" s="316" t="s">
        <v>441</v>
      </c>
      <c r="C7" s="317"/>
      <c r="D7" s="318"/>
      <c r="E7" s="395"/>
      <c r="F7" s="319"/>
    </row>
    <row r="8" spans="1:6" ht="17.25" customHeight="1">
      <c r="A8" s="315"/>
      <c r="B8" s="316"/>
      <c r="C8" s="317"/>
      <c r="D8" s="318"/>
      <c r="E8" s="396"/>
      <c r="F8" s="319"/>
    </row>
    <row r="9" spans="1:6" ht="17.25" customHeight="1">
      <c r="A9" s="201"/>
      <c r="B9" s="202" t="s">
        <v>124</v>
      </c>
      <c r="C9" s="203" t="s">
        <v>125</v>
      </c>
      <c r="D9" s="204" t="s">
        <v>126</v>
      </c>
      <c r="E9" s="379" t="s">
        <v>127</v>
      </c>
      <c r="F9" s="205" t="s">
        <v>128</v>
      </c>
    </row>
    <row r="10" spans="1:6" ht="17.25" customHeight="1">
      <c r="A10" s="315"/>
      <c r="B10" s="316"/>
      <c r="C10" s="317"/>
      <c r="D10" s="318"/>
      <c r="E10" s="396"/>
      <c r="F10" s="319"/>
    </row>
    <row r="11" spans="1:6" ht="18.75" customHeight="1">
      <c r="A11" s="305">
        <f>COUNT($A$2:A10)+1</f>
        <v>1</v>
      </c>
      <c r="B11" s="320" t="s">
        <v>442</v>
      </c>
      <c r="C11" s="321" t="s">
        <v>50</v>
      </c>
      <c r="D11" s="321">
        <v>100</v>
      </c>
      <c r="E11" s="397"/>
      <c r="F11" s="322">
        <f t="shared" ref="F11:F23" si="0">D11*ROUND(E11,2)</f>
        <v>0</v>
      </c>
    </row>
    <row r="12" spans="1:6">
      <c r="A12" s="305">
        <f>COUNT($A$2:A11)+1</f>
        <v>2</v>
      </c>
      <c r="B12" s="323" t="s">
        <v>443</v>
      </c>
      <c r="C12" s="305" t="s">
        <v>50</v>
      </c>
      <c r="D12" s="305">
        <v>50</v>
      </c>
      <c r="E12" s="398"/>
      <c r="F12" s="322">
        <f t="shared" si="0"/>
        <v>0</v>
      </c>
    </row>
    <row r="13" spans="1:6">
      <c r="A13" s="318">
        <f>COUNT($A$2:A12)+1</f>
        <v>3</v>
      </c>
      <c r="B13" s="324" t="s">
        <v>444</v>
      </c>
      <c r="C13" s="325" t="s">
        <v>50</v>
      </c>
      <c r="D13" s="326">
        <v>100</v>
      </c>
      <c r="E13" s="399"/>
      <c r="F13" s="327">
        <f t="shared" si="0"/>
        <v>0</v>
      </c>
    </row>
    <row r="14" spans="1:6" ht="25.5">
      <c r="A14" s="305">
        <f>COUNT($A$2:A13)+1</f>
        <v>4</v>
      </c>
      <c r="B14" s="328" t="s">
        <v>445</v>
      </c>
      <c r="C14" s="329" t="s">
        <v>50</v>
      </c>
      <c r="D14" s="330">
        <v>40</v>
      </c>
      <c r="E14" s="400"/>
      <c r="F14" s="322">
        <f t="shared" si="0"/>
        <v>0</v>
      </c>
    </row>
    <row r="15" spans="1:6" ht="25.5">
      <c r="A15" s="305">
        <f>COUNT($A$2:A14)+1</f>
        <v>5</v>
      </c>
      <c r="B15" s="328" t="s">
        <v>446</v>
      </c>
      <c r="C15" s="329" t="s">
        <v>50</v>
      </c>
      <c r="D15" s="330">
        <v>45</v>
      </c>
      <c r="E15" s="400"/>
      <c r="F15" s="322">
        <f t="shared" si="0"/>
        <v>0</v>
      </c>
    </row>
    <row r="16" spans="1:6" ht="25.5">
      <c r="A16" s="305">
        <f>COUNT($A$2:A15)+1</f>
        <v>6</v>
      </c>
      <c r="B16" s="328" t="s">
        <v>447</v>
      </c>
      <c r="C16" s="329" t="s">
        <v>50</v>
      </c>
      <c r="D16" s="330">
        <v>50</v>
      </c>
      <c r="E16" s="397"/>
      <c r="F16" s="322">
        <f t="shared" si="0"/>
        <v>0</v>
      </c>
    </row>
    <row r="17" spans="1:6">
      <c r="A17" s="318">
        <f>COUNT($A$2:A16)+1</f>
        <v>7</v>
      </c>
      <c r="B17" s="324" t="s">
        <v>448</v>
      </c>
      <c r="C17" s="325" t="s">
        <v>51</v>
      </c>
      <c r="D17" s="326">
        <v>25</v>
      </c>
      <c r="E17" s="401"/>
      <c r="F17" s="327">
        <f t="shared" si="0"/>
        <v>0</v>
      </c>
    </row>
    <row r="18" spans="1:6">
      <c r="A18" s="305">
        <f>COUNT($A$2:A17)+1</f>
        <v>8</v>
      </c>
      <c r="B18" s="328" t="s">
        <v>449</v>
      </c>
      <c r="C18" s="329" t="s">
        <v>51</v>
      </c>
      <c r="D18" s="330">
        <v>15</v>
      </c>
      <c r="E18" s="397"/>
      <c r="F18" s="322">
        <f t="shared" si="0"/>
        <v>0</v>
      </c>
    </row>
    <row r="19" spans="1:6">
      <c r="A19" s="305">
        <f>COUNT($A$2:A18)+1</f>
        <v>9</v>
      </c>
      <c r="B19" s="328" t="s">
        <v>450</v>
      </c>
      <c r="C19" s="329" t="s">
        <v>51</v>
      </c>
      <c r="D19" s="330">
        <v>5</v>
      </c>
      <c r="E19" s="397"/>
      <c r="F19" s="322">
        <f t="shared" si="0"/>
        <v>0</v>
      </c>
    </row>
    <row r="20" spans="1:6">
      <c r="A20" s="318">
        <f>COUNT($A$2:A19)+1</f>
        <v>10</v>
      </c>
      <c r="B20" s="331" t="s">
        <v>451</v>
      </c>
      <c r="C20" s="332" t="s">
        <v>51</v>
      </c>
      <c r="D20" s="332">
        <v>10</v>
      </c>
      <c r="E20" s="401"/>
      <c r="F20" s="327">
        <f t="shared" si="0"/>
        <v>0</v>
      </c>
    </row>
    <row r="21" spans="1:6">
      <c r="A21" s="305">
        <f>COUNT($A$2:A20)+1</f>
        <v>11</v>
      </c>
      <c r="B21" s="328" t="s">
        <v>452</v>
      </c>
      <c r="C21" s="329" t="s">
        <v>51</v>
      </c>
      <c r="D21" s="330">
        <v>4</v>
      </c>
      <c r="E21" s="397"/>
      <c r="F21" s="322">
        <f t="shared" si="0"/>
        <v>0</v>
      </c>
    </row>
    <row r="22" spans="1:6">
      <c r="A22" s="305">
        <f>COUNT($A$2:A21)+1</f>
        <v>12</v>
      </c>
      <c r="B22" s="320" t="s">
        <v>453</v>
      </c>
      <c r="C22" s="321" t="s">
        <v>3</v>
      </c>
      <c r="D22" s="321">
        <v>1</v>
      </c>
      <c r="E22" s="397"/>
      <c r="F22" s="322">
        <f t="shared" si="0"/>
        <v>0</v>
      </c>
    </row>
    <row r="23" spans="1:6">
      <c r="A23" s="305">
        <f>COUNT($A$2:A22)+1</f>
        <v>13</v>
      </c>
      <c r="B23" s="320" t="s">
        <v>454</v>
      </c>
      <c r="C23" s="321" t="s">
        <v>3</v>
      </c>
      <c r="D23" s="333">
        <v>1</v>
      </c>
      <c r="E23" s="397"/>
      <c r="F23" s="322">
        <f t="shared" si="0"/>
        <v>0</v>
      </c>
    </row>
    <row r="24" spans="1:6">
      <c r="A24" s="321"/>
      <c r="B24" s="320"/>
      <c r="C24" s="321"/>
      <c r="D24" s="333"/>
      <c r="E24" s="402"/>
      <c r="F24" s="322"/>
    </row>
    <row r="25" spans="1:6" ht="15.75">
      <c r="A25" s="334"/>
      <c r="B25" s="335" t="str">
        <f>B6</f>
        <v>STRELOVOD</v>
      </c>
      <c r="C25" s="336"/>
      <c r="D25" s="336"/>
      <c r="E25" s="403"/>
      <c r="F25" s="337">
        <f>SUM(F11:F23)</f>
        <v>0</v>
      </c>
    </row>
    <row r="26" spans="1:6">
      <c r="A26" s="237"/>
      <c r="B26" s="243"/>
      <c r="C26" s="239"/>
      <c r="D26" s="240"/>
      <c r="E26" s="383"/>
      <c r="F26" s="244"/>
    </row>
    <row r="27" spans="1:6">
      <c r="A27" s="237"/>
      <c r="B27" s="243"/>
      <c r="C27" s="239"/>
      <c r="D27" s="240"/>
      <c r="E27" s="383"/>
      <c r="F27" s="244"/>
    </row>
  </sheetData>
  <sheetProtection algorithmName="SHA-512" hashValue="IzsrN7MylnR3sD0oxcVuoNBJ9N7aPvkGn7uqrrqTMfGxM6pBF+remHPmYF2sa82FIezvivXx1iQyD4VFpfEYWQ==" saltValue="EOTTax5WYKYO//CipmJv7Q==" spinCount="100000" sheet="1" objects="1" scenarios="1"/>
  <printOptions horizontalCentered="1"/>
  <pageMargins left="0.7" right="0.7" top="0.75" bottom="0.75" header="0.3" footer="0.3"/>
  <pageSetup paperSize="9" scale="83" fitToHeight="0" orientation="portrait" r:id="rId1"/>
  <headerFooter>
    <oddFooter>&amp;L&amp;"-,Italic"&amp;10&amp;K002060Popis GOI del&amp;C&amp;"-,Italic"&amp;10&amp;K002060IMP, d.d.&amp;R&amp;"-,Italic"&amp;10&amp;K002060Luka Koper - Črpališče</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5" tint="0.79998168889431442"/>
    <pageSetUpPr fitToPage="1"/>
  </sheetPr>
  <dimension ref="A4:G23"/>
  <sheetViews>
    <sheetView view="pageBreakPreview" topLeftCell="A12" zoomScaleNormal="100" zoomScaleSheetLayoutView="100" workbookViewId="0">
      <selection activeCell="F22" sqref="F22"/>
    </sheetView>
  </sheetViews>
  <sheetFormatPr defaultRowHeight="15"/>
  <cols>
    <col min="2" max="2" width="53.140625" customWidth="1"/>
    <col min="3" max="3" width="4.42578125" bestFit="1" customWidth="1"/>
    <col min="4" max="4" width="9.85546875" customWidth="1"/>
    <col min="5" max="5" width="8.85546875" customWidth="1"/>
    <col min="6" max="6" width="12.85546875" style="374" customWidth="1"/>
    <col min="7" max="7" width="16.42578125" customWidth="1"/>
  </cols>
  <sheetData>
    <row r="4" spans="1:7" ht="14.25" customHeight="1">
      <c r="C4" s="36"/>
      <c r="D4" s="36"/>
      <c r="E4" s="36"/>
      <c r="F4" s="369"/>
    </row>
    <row r="5" spans="1:7" ht="14.25" customHeight="1">
      <c r="C5" s="36"/>
      <c r="D5" s="36"/>
      <c r="E5" s="36"/>
      <c r="F5" s="369"/>
    </row>
    <row r="6" spans="1:7" ht="14.25" customHeight="1">
      <c r="A6" s="190"/>
      <c r="B6" s="286" t="s">
        <v>468</v>
      </c>
      <c r="C6" s="287"/>
      <c r="D6" s="288"/>
      <c r="E6" s="289"/>
      <c r="F6" s="404"/>
      <c r="G6" s="290"/>
    </row>
    <row r="7" spans="1:7">
      <c r="A7" s="190"/>
      <c r="B7" s="291" t="s">
        <v>441</v>
      </c>
      <c r="C7" s="292"/>
      <c r="D7" s="292"/>
      <c r="E7" s="293"/>
      <c r="F7" s="405"/>
      <c r="G7" s="294"/>
    </row>
    <row r="8" spans="1:7" ht="17.25" customHeight="1">
      <c r="A8" s="190"/>
      <c r="B8" s="291"/>
      <c r="C8" s="292"/>
      <c r="D8" s="292"/>
      <c r="E8" s="293"/>
      <c r="F8" s="405"/>
      <c r="G8" s="294"/>
    </row>
    <row r="9" spans="1:7" ht="44.25" customHeight="1">
      <c r="A9" s="190"/>
      <c r="B9" s="295" t="s">
        <v>458</v>
      </c>
      <c r="C9" s="296"/>
      <c r="D9" s="297"/>
      <c r="E9" s="220"/>
      <c r="F9" s="406"/>
      <c r="G9" s="298"/>
    </row>
    <row r="10" spans="1:7" ht="18" customHeight="1">
      <c r="A10" s="190"/>
      <c r="B10" s="299" t="s">
        <v>301</v>
      </c>
      <c r="C10" s="296"/>
      <c r="D10" s="297"/>
      <c r="E10" s="300"/>
      <c r="F10" s="407"/>
      <c r="G10" s="301"/>
    </row>
    <row r="11" spans="1:7" ht="18" customHeight="1">
      <c r="A11" s="190"/>
      <c r="B11" s="202" t="s">
        <v>124</v>
      </c>
      <c r="C11" s="202" t="s">
        <v>440</v>
      </c>
      <c r="D11" s="203" t="s">
        <v>125</v>
      </c>
      <c r="E11" s="204" t="s">
        <v>126</v>
      </c>
      <c r="F11" s="379" t="s">
        <v>127</v>
      </c>
      <c r="G11" s="205" t="s">
        <v>128</v>
      </c>
    </row>
    <row r="12" spans="1:7" ht="178.5">
      <c r="A12" s="305">
        <f>COUNT($A$2:A11)+1</f>
        <v>1</v>
      </c>
      <c r="B12" s="302" t="s">
        <v>459</v>
      </c>
      <c r="C12" s="297" t="s">
        <v>460</v>
      </c>
      <c r="D12" s="297" t="s">
        <v>51</v>
      </c>
      <c r="E12" s="303">
        <v>12</v>
      </c>
      <c r="F12" s="408"/>
      <c r="G12" s="304">
        <f>E12*ROUND(F12,2)</f>
        <v>0</v>
      </c>
    </row>
    <row r="13" spans="1:7">
      <c r="A13" s="305"/>
      <c r="B13" s="302"/>
      <c r="C13" s="297"/>
      <c r="D13" s="297"/>
      <c r="E13" s="303"/>
      <c r="F13" s="408"/>
      <c r="G13" s="304"/>
    </row>
    <row r="14" spans="1:7" ht="196.5" customHeight="1">
      <c r="A14" s="305">
        <f>COUNT($A$2:A13)+1</f>
        <v>2</v>
      </c>
      <c r="B14" s="302" t="s">
        <v>461</v>
      </c>
      <c r="C14" s="297" t="s">
        <v>462</v>
      </c>
      <c r="D14" s="297" t="s">
        <v>51</v>
      </c>
      <c r="E14" s="303">
        <v>3</v>
      </c>
      <c r="F14" s="408"/>
      <c r="G14" s="304">
        <f>E14*ROUND(F14,2)</f>
        <v>0</v>
      </c>
    </row>
    <row r="15" spans="1:7">
      <c r="A15" s="305"/>
      <c r="B15" s="302"/>
      <c r="C15" s="297"/>
      <c r="D15" s="297"/>
      <c r="E15" s="303"/>
      <c r="F15" s="408"/>
      <c r="G15" s="304"/>
    </row>
    <row r="16" spans="1:7" ht="138" customHeight="1">
      <c r="A16" s="305">
        <f>COUNT($A$2:A14)+1</f>
        <v>3</v>
      </c>
      <c r="B16" s="302" t="s">
        <v>463</v>
      </c>
      <c r="C16" s="297" t="s">
        <v>464</v>
      </c>
      <c r="D16" s="297" t="s">
        <v>51</v>
      </c>
      <c r="E16" s="303">
        <v>6</v>
      </c>
      <c r="F16" s="408"/>
      <c r="G16" s="304">
        <f>E16*ROUND(F16,2)</f>
        <v>0</v>
      </c>
    </row>
    <row r="17" spans="1:7">
      <c r="A17" s="305"/>
      <c r="B17" s="302"/>
      <c r="C17" s="297"/>
      <c r="D17" s="297"/>
      <c r="E17" s="303"/>
      <c r="F17" s="408"/>
      <c r="G17" s="304"/>
    </row>
    <row r="18" spans="1:7">
      <c r="A18" s="305">
        <f>COUNT($A$2:A16)+1</f>
        <v>4</v>
      </c>
      <c r="B18" s="302" t="s">
        <v>465</v>
      </c>
      <c r="C18" s="297"/>
      <c r="D18" s="297" t="s">
        <v>51</v>
      </c>
      <c r="E18" s="303">
        <v>5</v>
      </c>
      <c r="F18" s="408"/>
      <c r="G18" s="304">
        <f>E18*ROUND(F18,2)</f>
        <v>0</v>
      </c>
    </row>
    <row r="19" spans="1:7">
      <c r="A19" s="305"/>
      <c r="B19" s="302"/>
      <c r="C19" s="297"/>
      <c r="D19" s="297"/>
      <c r="E19" s="303"/>
      <c r="F19" s="408"/>
      <c r="G19" s="304"/>
    </row>
    <row r="20" spans="1:7" ht="29.25" customHeight="1">
      <c r="A20" s="305">
        <f>COUNT($A$2:A18)+1</f>
        <v>5</v>
      </c>
      <c r="B20" s="302" t="s">
        <v>466</v>
      </c>
      <c r="C20" s="297"/>
      <c r="D20" s="297" t="s">
        <v>3</v>
      </c>
      <c r="E20" s="303">
        <v>1</v>
      </c>
      <c r="F20" s="408"/>
      <c r="G20" s="304">
        <f>E20*ROUND(F20,2)</f>
        <v>0</v>
      </c>
    </row>
    <row r="21" spans="1:7">
      <c r="A21" s="190"/>
      <c r="B21" s="302"/>
      <c r="C21" s="297"/>
      <c r="D21" s="297"/>
      <c r="E21" s="303"/>
      <c r="F21" s="408"/>
      <c r="G21" s="304"/>
    </row>
    <row r="22" spans="1:7" ht="35.25" customHeight="1">
      <c r="A22" s="305">
        <f>COUNT($A$2:A21)+1</f>
        <v>6</v>
      </c>
      <c r="B22" s="302" t="s">
        <v>467</v>
      </c>
      <c r="C22" s="297"/>
      <c r="D22" s="297" t="s">
        <v>3</v>
      </c>
      <c r="E22" s="303">
        <v>1</v>
      </c>
      <c r="F22" s="408"/>
      <c r="G22" s="304">
        <f>E22*ROUND(F22,2)</f>
        <v>0</v>
      </c>
    </row>
    <row r="23" spans="1:7" ht="19.5" customHeight="1">
      <c r="A23" s="306"/>
      <c r="B23" s="307" t="str">
        <f>B6</f>
        <v>RAZSVETLJAVA</v>
      </c>
      <c r="C23" s="308"/>
      <c r="D23" s="308"/>
      <c r="E23" s="309"/>
      <c r="F23" s="409"/>
      <c r="G23" s="310">
        <f>SUM(G12:G22)</f>
        <v>0</v>
      </c>
    </row>
  </sheetData>
  <sheetProtection algorithmName="SHA-512" hashValue="PhuyzIKl71rPXm5Rx/825txIbzFH+ZU7QeOIq2t+rUQefJxNTEk8Mw86IDXFoxz8bFGHJNr6lw0j0BV1mMoz9w==" saltValue="lc6Qxw7c41pVdLFASPeOtw==" spinCount="100000" sheet="1" objects="1" scenarios="1"/>
  <printOptions horizontalCentered="1"/>
  <pageMargins left="0.7" right="0.7" top="0.75" bottom="0.75" header="0.3" footer="0.3"/>
  <pageSetup paperSize="9" scale="76" fitToHeight="0" orientation="portrait" r:id="rId1"/>
  <headerFooter>
    <oddFooter>&amp;L&amp;"-,Italic"&amp;10&amp;K002060Popis GOI del&amp;C&amp;"-,Italic"&amp;10&amp;K002060IMP, d.d.&amp;R&amp;"-,Italic"&amp;10&amp;K002060Luka Koper - Črpališče</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theme="5" tint="0.79998168889431442"/>
    <pageSetUpPr fitToPage="1"/>
  </sheetPr>
  <dimension ref="A4:F35"/>
  <sheetViews>
    <sheetView view="pageBreakPreview" zoomScaleNormal="100" zoomScaleSheetLayoutView="100" workbookViewId="0">
      <selection activeCell="E18" sqref="E18"/>
    </sheetView>
  </sheetViews>
  <sheetFormatPr defaultRowHeight="15"/>
  <cols>
    <col min="1" max="1" width="6.28515625" customWidth="1"/>
    <col min="2" max="2" width="43.42578125" customWidth="1"/>
    <col min="3" max="3" width="4.85546875" bestFit="1" customWidth="1"/>
    <col min="4" max="4" width="9.7109375" bestFit="1" customWidth="1"/>
    <col min="5" max="5" width="19.85546875" style="374" customWidth="1"/>
    <col min="6" max="6" width="14.5703125" customWidth="1"/>
  </cols>
  <sheetData>
    <row r="4" spans="1:6" ht="14.25" customHeight="1">
      <c r="B4" s="36"/>
      <c r="C4" s="36"/>
      <c r="D4" s="36"/>
      <c r="E4" s="369"/>
    </row>
    <row r="5" spans="1:6" ht="14.25" customHeight="1">
      <c r="B5" s="36"/>
      <c r="C5" s="36"/>
      <c r="D5" s="36"/>
      <c r="E5" s="369"/>
    </row>
    <row r="6" spans="1:6" ht="14.25" customHeight="1">
      <c r="A6" s="338"/>
      <c r="B6" s="339" t="s">
        <v>470</v>
      </c>
      <c r="C6" s="340"/>
      <c r="D6" s="338"/>
      <c r="E6" s="410"/>
      <c r="F6" s="341"/>
    </row>
    <row r="7" spans="1:6">
      <c r="A7" s="342"/>
      <c r="B7" s="343"/>
      <c r="C7" s="344"/>
      <c r="D7" s="344"/>
      <c r="E7" s="411"/>
      <c r="F7" s="345"/>
    </row>
    <row r="8" spans="1:6" ht="17.25" customHeight="1">
      <c r="A8" s="342"/>
      <c r="B8" s="343" t="s">
        <v>301</v>
      </c>
      <c r="C8" s="344"/>
      <c r="D8" s="344"/>
      <c r="E8" s="411"/>
      <c r="F8" s="345"/>
    </row>
    <row r="9" spans="1:6" ht="21" customHeight="1">
      <c r="A9" s="342"/>
      <c r="B9" s="346"/>
      <c r="C9" s="344"/>
      <c r="D9" s="344"/>
      <c r="E9" s="411"/>
      <c r="F9" s="345"/>
    </row>
    <row r="10" spans="1:6" ht="18" customHeight="1">
      <c r="A10" s="347"/>
      <c r="B10" s="348" t="s">
        <v>302</v>
      </c>
      <c r="C10" s="347"/>
      <c r="D10" s="347"/>
      <c r="E10" s="412"/>
      <c r="F10" s="349"/>
    </row>
    <row r="11" spans="1:6" ht="18" customHeight="1">
      <c r="A11" s="201"/>
      <c r="B11" s="202" t="s">
        <v>124</v>
      </c>
      <c r="C11" s="203" t="s">
        <v>125</v>
      </c>
      <c r="D11" s="204" t="s">
        <v>126</v>
      </c>
      <c r="E11" s="379" t="s">
        <v>127</v>
      </c>
      <c r="F11" s="205" t="s">
        <v>128</v>
      </c>
    </row>
    <row r="12" spans="1:6">
      <c r="A12" s="350" t="s">
        <v>1595</v>
      </c>
      <c r="B12" s="351" t="s">
        <v>1099</v>
      </c>
      <c r="C12" s="365"/>
      <c r="D12" s="366"/>
      <c r="E12" s="367"/>
      <c r="F12" s="368"/>
    </row>
    <row r="13" spans="1:6" ht="18" customHeight="1">
      <c r="A13" s="350">
        <v>1</v>
      </c>
      <c r="B13" s="351" t="s">
        <v>1100</v>
      </c>
      <c r="C13" s="365" t="s">
        <v>51</v>
      </c>
      <c r="D13" s="366">
        <v>1</v>
      </c>
      <c r="E13" s="957"/>
      <c r="F13" s="356"/>
    </row>
    <row r="14" spans="1:6">
      <c r="A14" s="350">
        <v>2</v>
      </c>
      <c r="B14" s="416" t="s">
        <v>1101</v>
      </c>
      <c r="C14" s="365" t="s">
        <v>51</v>
      </c>
      <c r="D14" s="366">
        <v>1</v>
      </c>
      <c r="E14" s="957"/>
      <c r="F14" s="356"/>
    </row>
    <row r="15" spans="1:6" ht="14.25" customHeight="1">
      <c r="A15" s="350">
        <v>3</v>
      </c>
      <c r="B15" s="416" t="s">
        <v>1102</v>
      </c>
      <c r="C15" s="365" t="s">
        <v>51</v>
      </c>
      <c r="D15" s="366">
        <v>1</v>
      </c>
      <c r="E15" s="957"/>
      <c r="F15" s="356"/>
    </row>
    <row r="16" spans="1:6" ht="15" customHeight="1">
      <c r="A16" s="350">
        <v>4</v>
      </c>
      <c r="B16" s="416" t="s">
        <v>1103</v>
      </c>
      <c r="C16" s="365" t="s">
        <v>3</v>
      </c>
      <c r="D16" s="366">
        <v>1</v>
      </c>
      <c r="E16" s="957"/>
      <c r="F16" s="356"/>
    </row>
    <row r="17" spans="1:6" ht="38.25">
      <c r="A17" s="350">
        <v>5</v>
      </c>
      <c r="B17" s="416" t="s">
        <v>1104</v>
      </c>
      <c r="C17" s="365" t="s">
        <v>3</v>
      </c>
      <c r="D17" s="366">
        <v>1</v>
      </c>
      <c r="E17" s="957"/>
      <c r="F17" s="356"/>
    </row>
    <row r="18" spans="1:6">
      <c r="A18" s="350"/>
      <c r="B18" s="416" t="s">
        <v>1105</v>
      </c>
      <c r="C18" s="365" t="s">
        <v>3</v>
      </c>
      <c r="D18" s="366">
        <v>1</v>
      </c>
      <c r="E18" s="367"/>
      <c r="F18" s="356">
        <f>D18*ROUND(E18,2)</f>
        <v>0</v>
      </c>
    </row>
    <row r="19" spans="1:6" ht="29.25" customHeight="1">
      <c r="A19" s="350"/>
      <c r="B19" s="416"/>
      <c r="C19" s="365"/>
      <c r="D19" s="366"/>
      <c r="E19" s="957"/>
      <c r="F19" s="356"/>
    </row>
    <row r="20" spans="1:6" ht="25.5">
      <c r="A20" s="350" t="s">
        <v>1596</v>
      </c>
      <c r="B20" s="416" t="s">
        <v>1106</v>
      </c>
      <c r="C20" s="365"/>
      <c r="D20" s="366"/>
      <c r="E20" s="957"/>
      <c r="F20" s="356"/>
    </row>
    <row r="21" spans="1:6" ht="35.25" customHeight="1">
      <c r="A21" s="350"/>
      <c r="B21" s="416" t="s">
        <v>1107</v>
      </c>
      <c r="C21" s="365"/>
      <c r="D21" s="366"/>
      <c r="E21" s="957"/>
      <c r="F21" s="356"/>
    </row>
    <row r="22" spans="1:6" ht="38.25">
      <c r="A22" s="350"/>
      <c r="B22" s="416" t="s">
        <v>1108</v>
      </c>
      <c r="C22" s="365"/>
      <c r="D22" s="366"/>
      <c r="E22" s="957"/>
      <c r="F22" s="356"/>
    </row>
    <row r="23" spans="1:6" ht="19.5" customHeight="1">
      <c r="A23" s="350"/>
      <c r="B23" s="416" t="s">
        <v>1109</v>
      </c>
      <c r="C23" s="365"/>
      <c r="D23" s="366"/>
      <c r="E23" s="957"/>
      <c r="F23" s="356"/>
    </row>
    <row r="24" spans="1:6">
      <c r="A24" s="350"/>
      <c r="B24" s="416" t="s">
        <v>1105</v>
      </c>
      <c r="C24" s="365" t="s">
        <v>3</v>
      </c>
      <c r="D24" s="366">
        <v>1</v>
      </c>
      <c r="E24" s="367"/>
      <c r="F24" s="356">
        <f>D24*ROUND(E24,2)</f>
        <v>0</v>
      </c>
    </row>
    <row r="25" spans="1:6">
      <c r="A25" s="350"/>
      <c r="B25" s="351"/>
      <c r="C25" s="365"/>
      <c r="D25" s="366"/>
      <c r="E25" s="957"/>
      <c r="F25" s="356"/>
    </row>
    <row r="26" spans="1:6" ht="15.75" customHeight="1">
      <c r="A26" s="350" t="s">
        <v>1597</v>
      </c>
      <c r="B26" s="351" t="s">
        <v>1110</v>
      </c>
      <c r="C26" s="365"/>
      <c r="D26" s="366"/>
      <c r="E26" s="957"/>
      <c r="F26" s="356"/>
    </row>
    <row r="27" spans="1:6" ht="25.5">
      <c r="A27" s="350"/>
      <c r="B27" s="351" t="s">
        <v>1111</v>
      </c>
      <c r="C27" s="365"/>
      <c r="D27" s="366"/>
      <c r="E27" s="957"/>
      <c r="F27" s="356"/>
    </row>
    <row r="28" spans="1:6">
      <c r="A28" s="350"/>
      <c r="B28" s="351" t="s">
        <v>1105</v>
      </c>
      <c r="C28" s="365" t="s">
        <v>3</v>
      </c>
      <c r="D28" s="366">
        <v>1</v>
      </c>
      <c r="E28" s="367"/>
      <c r="F28" s="356">
        <f>D28*ROUND(E28,2)</f>
        <v>0</v>
      </c>
    </row>
    <row r="29" spans="1:6">
      <c r="A29" s="350"/>
      <c r="B29" s="351"/>
      <c r="C29" s="365"/>
      <c r="D29" s="366"/>
      <c r="E29" s="957"/>
      <c r="F29" s="356"/>
    </row>
    <row r="30" spans="1:6" ht="25.5">
      <c r="A30" s="350" t="s">
        <v>1598</v>
      </c>
      <c r="B30" s="351" t="s">
        <v>1112</v>
      </c>
      <c r="C30" s="365"/>
      <c r="D30" s="366"/>
      <c r="E30" s="957"/>
      <c r="F30" s="356"/>
    </row>
    <row r="31" spans="1:6" ht="15" customHeight="1">
      <c r="A31" s="350"/>
      <c r="B31" s="351" t="s">
        <v>1105</v>
      </c>
      <c r="C31" s="365" t="s">
        <v>3</v>
      </c>
      <c r="D31" s="366">
        <v>1</v>
      </c>
      <c r="E31" s="367"/>
      <c r="F31" s="356">
        <f>D31*ROUND(E31,2)</f>
        <v>0</v>
      </c>
    </row>
    <row r="32" spans="1:6">
      <c r="A32" s="352"/>
      <c r="B32" s="357"/>
      <c r="C32" s="353"/>
      <c r="D32" s="354"/>
      <c r="E32" s="413"/>
      <c r="F32" s="355"/>
    </row>
    <row r="33" spans="1:6">
      <c r="A33" s="352"/>
      <c r="B33" s="357" t="s">
        <v>469</v>
      </c>
      <c r="C33" s="358"/>
      <c r="D33" s="359"/>
      <c r="E33" s="414"/>
      <c r="F33" s="356"/>
    </row>
    <row r="34" spans="1:6" ht="15.75">
      <c r="A34" s="360"/>
      <c r="B34" s="361" t="str">
        <f>B6</f>
        <v>CENTRALNI NADZORNI SISTEM</v>
      </c>
      <c r="C34" s="362"/>
      <c r="D34" s="363"/>
      <c r="E34" s="415"/>
      <c r="F34" s="364">
        <f>SUM(F13:F33)</f>
        <v>0</v>
      </c>
    </row>
    <row r="35" spans="1:6" ht="15.75" customHeight="1">
      <c r="A35" s="237"/>
      <c r="B35" s="243"/>
      <c r="C35" s="239"/>
      <c r="D35" s="240"/>
      <c r="E35" s="383"/>
      <c r="F35" s="244"/>
    </row>
  </sheetData>
  <sheetProtection algorithmName="SHA-512" hashValue="J7NqSGfCNg1LYjo5sSEH90z3cEd2xOIKFl8rSiiuK4q9FAaZWsGiRn80YGKySI58xgpDi0GT3m+t6wdeKFsFQg==" saltValue="mRLzlCjgNZ89YV3/gd0Urg==" spinCount="100000" sheet="1" objects="1" scenarios="1"/>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A2A06-B367-4619-A9CB-5CB631D82F69}">
  <sheetPr>
    <tabColor rgb="FFF2CEEF"/>
    <pageSetUpPr fitToPage="1"/>
  </sheetPr>
  <dimension ref="A4:F49"/>
  <sheetViews>
    <sheetView view="pageBreakPreview" zoomScaleNormal="100" zoomScaleSheetLayoutView="100" workbookViewId="0">
      <selection activeCell="C24" sqref="C24"/>
    </sheetView>
  </sheetViews>
  <sheetFormatPr defaultColWidth="8.7109375" defaultRowHeight="15"/>
  <cols>
    <col min="1" max="1" width="8.7109375" style="419" customWidth="1"/>
    <col min="2" max="2" width="10.5703125" style="419" customWidth="1"/>
    <col min="3" max="3" width="70.42578125" style="419" customWidth="1"/>
    <col min="4" max="4" width="0.140625" style="419" hidden="1" customWidth="1"/>
    <col min="5" max="5" width="4.7109375" style="419" customWidth="1"/>
    <col min="6" max="6" width="4.42578125" style="419" customWidth="1"/>
    <col min="7" max="16384" width="8.7109375" style="419"/>
  </cols>
  <sheetData>
    <row r="4" spans="1:6" ht="14.25" customHeight="1">
      <c r="B4" s="420"/>
      <c r="C4" s="420"/>
      <c r="D4" s="420"/>
      <c r="E4" s="420"/>
    </row>
    <row r="5" spans="1:6" ht="14.25" customHeight="1">
      <c r="B5" s="420"/>
      <c r="C5" s="420"/>
      <c r="D5" s="420"/>
      <c r="E5" s="420"/>
    </row>
    <row r="6" spans="1:6" ht="14.25" customHeight="1">
      <c r="B6" s="420"/>
      <c r="C6" s="420"/>
      <c r="D6" s="420"/>
      <c r="E6" s="420"/>
    </row>
    <row r="7" spans="1:6">
      <c r="A7" s="14"/>
      <c r="B7" s="421"/>
      <c r="C7" s="421"/>
      <c r="D7" s="421"/>
      <c r="E7" s="421"/>
      <c r="F7" s="15"/>
    </row>
    <row r="8" spans="1:6">
      <c r="A8" s="16"/>
      <c r="B8" s="11" t="s">
        <v>107</v>
      </c>
      <c r="C8" s="1194" t="s">
        <v>112</v>
      </c>
      <c r="D8" s="1194"/>
      <c r="E8" s="1194"/>
      <c r="F8" s="24"/>
    </row>
    <row r="9" spans="1:6" ht="14.25" customHeight="1">
      <c r="A9" s="17"/>
      <c r="B9" s="421"/>
      <c r="C9" s="1195" t="s">
        <v>108</v>
      </c>
      <c r="D9" s="1195"/>
      <c r="E9" s="1195"/>
      <c r="F9" s="24"/>
    </row>
    <row r="10" spans="1:6">
      <c r="A10" s="9"/>
      <c r="B10" s="421"/>
      <c r="C10" s="422"/>
      <c r="D10" s="422"/>
      <c r="E10" s="422"/>
      <c r="F10" s="24"/>
    </row>
    <row r="11" spans="1:6" ht="15.75" customHeight="1">
      <c r="A11" s="9"/>
      <c r="B11" s="423" t="s">
        <v>109</v>
      </c>
      <c r="C11" s="424" t="s">
        <v>1113</v>
      </c>
      <c r="D11" s="424"/>
      <c r="E11" s="424"/>
      <c r="F11" s="24"/>
    </row>
    <row r="12" spans="1:6">
      <c r="A12" s="9"/>
      <c r="B12" s="421"/>
      <c r="C12" s="424"/>
      <c r="D12" s="424"/>
      <c r="E12" s="424"/>
      <c r="F12" s="24"/>
    </row>
    <row r="13" spans="1:6">
      <c r="A13" s="9"/>
      <c r="B13" s="421"/>
      <c r="C13" s="425"/>
      <c r="D13" s="425"/>
      <c r="E13" s="425"/>
      <c r="F13" s="24"/>
    </row>
    <row r="14" spans="1:6">
      <c r="A14" s="9"/>
      <c r="B14" s="11" t="s">
        <v>110</v>
      </c>
      <c r="C14" s="1115">
        <v>700444</v>
      </c>
      <c r="D14" s="1115"/>
      <c r="E14" s="1115"/>
      <c r="F14" s="24"/>
    </row>
    <row r="15" spans="1:6">
      <c r="A15" s="9"/>
      <c r="B15" s="13"/>
      <c r="C15" s="19"/>
      <c r="D15" s="422"/>
      <c r="E15" s="422"/>
      <c r="F15" s="24"/>
    </row>
    <row r="16" spans="1:6">
      <c r="A16" s="9"/>
      <c r="B16" s="11" t="s">
        <v>111</v>
      </c>
      <c r="C16" s="1116" t="s">
        <v>121</v>
      </c>
      <c r="D16" s="1116"/>
      <c r="E16" s="1116"/>
      <c r="F16" s="24"/>
    </row>
    <row r="17" spans="1:6">
      <c r="A17" s="9"/>
      <c r="B17" s="3"/>
      <c r="C17" s="3"/>
      <c r="D17" s="3"/>
      <c r="E17" s="3"/>
      <c r="F17" s="24"/>
    </row>
    <row r="18" spans="1:6">
      <c r="A18" s="9"/>
      <c r="B18" s="74" t="s">
        <v>472</v>
      </c>
      <c r="C18" s="75" t="s">
        <v>473</v>
      </c>
      <c r="D18" s="3"/>
      <c r="E18" s="3"/>
      <c r="F18" s="24"/>
    </row>
    <row r="19" spans="1:6" ht="36">
      <c r="A19" s="9"/>
      <c r="B19" s="74"/>
      <c r="C19" s="75" t="s">
        <v>474</v>
      </c>
      <c r="D19" s="3"/>
      <c r="E19" s="3"/>
      <c r="F19" s="24"/>
    </row>
    <row r="20" spans="1:6" ht="72">
      <c r="A20" s="9"/>
      <c r="B20" s="426" t="s">
        <v>475</v>
      </c>
      <c r="C20" s="77" t="s">
        <v>476</v>
      </c>
      <c r="D20" s="3"/>
      <c r="E20" s="3"/>
      <c r="F20" s="24"/>
    </row>
    <row r="21" spans="1:6">
      <c r="A21" s="9"/>
      <c r="B21" s="426" t="s">
        <v>477</v>
      </c>
      <c r="C21" s="427" t="s">
        <v>1114</v>
      </c>
      <c r="D21" s="3"/>
      <c r="E21" s="3"/>
      <c r="F21" s="24"/>
    </row>
    <row r="22" spans="1:6">
      <c r="A22" s="9"/>
      <c r="B22" s="426" t="s">
        <v>479</v>
      </c>
      <c r="C22" s="427" t="s">
        <v>480</v>
      </c>
      <c r="D22" s="3"/>
      <c r="E22" s="3"/>
      <c r="F22" s="24"/>
    </row>
    <row r="23" spans="1:6" ht="24">
      <c r="B23" s="426" t="s">
        <v>481</v>
      </c>
      <c r="C23" s="427" t="s">
        <v>482</v>
      </c>
      <c r="D23" s="3"/>
      <c r="E23" s="3"/>
    </row>
    <row r="24" spans="1:6" ht="108">
      <c r="B24" s="426" t="s">
        <v>483</v>
      </c>
      <c r="C24" s="79" t="s">
        <v>484</v>
      </c>
      <c r="D24" s="3"/>
      <c r="E24" s="3"/>
    </row>
    <row r="25" spans="1:6" ht="36">
      <c r="B25" s="426" t="s">
        <v>485</v>
      </c>
      <c r="C25" s="79" t="s">
        <v>486</v>
      </c>
      <c r="D25" s="3"/>
      <c r="E25" s="3"/>
    </row>
    <row r="26" spans="1:6" ht="72">
      <c r="B26" s="426" t="s">
        <v>487</v>
      </c>
      <c r="C26" s="79" t="s">
        <v>488</v>
      </c>
      <c r="D26" s="3"/>
      <c r="E26" s="3"/>
    </row>
    <row r="27" spans="1:6" ht="60">
      <c r="B27" s="426" t="s">
        <v>489</v>
      </c>
      <c r="C27" s="80" t="s">
        <v>490</v>
      </c>
      <c r="D27" s="3"/>
      <c r="E27" s="3"/>
    </row>
    <row r="28" spans="1:6" ht="40.5" customHeight="1">
      <c r="B28" s="426" t="s">
        <v>491</v>
      </c>
      <c r="C28" s="79" t="s">
        <v>492</v>
      </c>
      <c r="D28" s="3"/>
      <c r="E28" s="3"/>
    </row>
    <row r="29" spans="1:6" ht="60">
      <c r="B29" s="426" t="s">
        <v>493</v>
      </c>
      <c r="C29" s="79" t="s">
        <v>494</v>
      </c>
      <c r="D29" s="3"/>
      <c r="E29" s="3"/>
    </row>
    <row r="30" spans="1:6" ht="36">
      <c r="B30" s="426" t="s">
        <v>495</v>
      </c>
      <c r="C30" s="79" t="s">
        <v>496</v>
      </c>
      <c r="D30" s="3"/>
      <c r="E30" s="3"/>
    </row>
    <row r="31" spans="1:6" ht="53.25" customHeight="1">
      <c r="B31" s="426" t="s">
        <v>497</v>
      </c>
      <c r="C31" s="79" t="s">
        <v>498</v>
      </c>
      <c r="D31" s="3"/>
      <c r="E31" s="3"/>
    </row>
    <row r="32" spans="1:6" ht="48">
      <c r="B32" s="426" t="s">
        <v>499</v>
      </c>
      <c r="C32" s="77" t="s">
        <v>500</v>
      </c>
      <c r="D32" s="3"/>
      <c r="E32" s="3"/>
    </row>
    <row r="33" spans="2:5" ht="48">
      <c r="B33" s="426" t="s">
        <v>501</v>
      </c>
      <c r="C33" s="79" t="s">
        <v>502</v>
      </c>
      <c r="D33" s="3"/>
      <c r="E33" s="3"/>
    </row>
    <row r="34" spans="2:5" ht="36">
      <c r="B34" s="426" t="s">
        <v>503</v>
      </c>
      <c r="C34" s="79" t="s">
        <v>504</v>
      </c>
      <c r="D34" s="3"/>
      <c r="E34" s="3"/>
    </row>
    <row r="35" spans="2:5" ht="408">
      <c r="B35" s="426" t="s">
        <v>505</v>
      </c>
      <c r="C35" s="81" t="s">
        <v>506</v>
      </c>
    </row>
    <row r="36" spans="2:5" ht="204">
      <c r="B36" s="426" t="s">
        <v>507</v>
      </c>
      <c r="C36" s="81" t="s">
        <v>508</v>
      </c>
    </row>
    <row r="37" spans="2:5" ht="409.5">
      <c r="B37" s="426" t="s">
        <v>509</v>
      </c>
      <c r="C37" s="81" t="s">
        <v>510</v>
      </c>
    </row>
    <row r="38" spans="2:5" ht="216">
      <c r="B38" s="426" t="s">
        <v>511</v>
      </c>
      <c r="C38" s="82" t="s">
        <v>512</v>
      </c>
    </row>
    <row r="39" spans="2:5" ht="24">
      <c r="B39" s="426" t="s">
        <v>513</v>
      </c>
      <c r="C39" s="83" t="s">
        <v>514</v>
      </c>
    </row>
    <row r="40" spans="2:5" ht="36">
      <c r="B40" s="426" t="s">
        <v>515</v>
      </c>
      <c r="C40" s="79" t="s">
        <v>516</v>
      </c>
    </row>
    <row r="41" spans="2:5" ht="36">
      <c r="B41" s="426" t="s">
        <v>517</v>
      </c>
      <c r="C41" s="79" t="s">
        <v>518</v>
      </c>
    </row>
    <row r="42" spans="2:5" ht="96">
      <c r="B42" s="426" t="s">
        <v>519</v>
      </c>
      <c r="C42" s="79" t="s">
        <v>520</v>
      </c>
    </row>
    <row r="43" spans="2:5" ht="24">
      <c r="B43" s="426" t="s">
        <v>521</v>
      </c>
      <c r="C43" s="79" t="s">
        <v>522</v>
      </c>
    </row>
    <row r="44" spans="2:5" ht="24">
      <c r="B44" s="426" t="s">
        <v>523</v>
      </c>
      <c r="C44" s="79" t="s">
        <v>524</v>
      </c>
    </row>
    <row r="45" spans="2:5" ht="48">
      <c r="B45" s="426" t="s">
        <v>525</v>
      </c>
      <c r="C45" s="79" t="s">
        <v>526</v>
      </c>
    </row>
    <row r="46" spans="2:5" ht="48">
      <c r="B46" s="426" t="s">
        <v>527</v>
      </c>
      <c r="C46" s="80" t="s">
        <v>528</v>
      </c>
    </row>
    <row r="47" spans="2:5" ht="132">
      <c r="B47" s="426" t="s">
        <v>529</v>
      </c>
      <c r="C47" s="84" t="s">
        <v>530</v>
      </c>
    </row>
    <row r="48" spans="2:5" ht="36">
      <c r="B48" s="426" t="s">
        <v>531</v>
      </c>
      <c r="C48" s="80" t="s">
        <v>532</v>
      </c>
    </row>
    <row r="49" spans="2:3" ht="120">
      <c r="B49" s="426" t="s">
        <v>533</v>
      </c>
      <c r="C49" s="80" t="s">
        <v>534</v>
      </c>
    </row>
  </sheetData>
  <sheetProtection algorithmName="SHA-512" hashValue="IGz3U98sShqrqCjHHC0fsXBnI8LPmcquC9URlFtCNkedEiwuJi9wfOmwf7rc92h4thC59Sxqdx74ZbERVxqRYA==" saltValue="DY7ojW8PjU6WWgKNyd8ftA==" spinCount="100000" sheet="1" objects="1" scenarios="1"/>
  <mergeCells count="4">
    <mergeCell ref="C8:E8"/>
    <mergeCell ref="C9:E9"/>
    <mergeCell ref="C14:E14"/>
    <mergeCell ref="C16:E16"/>
  </mergeCells>
  <printOptions horizontalCentered="1"/>
  <pageMargins left="0.7" right="0.7" top="0.75" bottom="0.75" header="0.3" footer="0.3"/>
  <pageSetup paperSize="9" scale="88" fitToHeight="0" orientation="portrait" r:id="rId1"/>
  <headerFooter>
    <oddFooter>&amp;L&amp;"-,Italic"&amp;10&amp;K002060Popis GOI del&amp;C&amp;"-,Italic"&amp;10&amp;K002060IMP, d.d.&amp;R&amp;"-,Italic"&amp;10&amp;K002060Luka Koper - Črpališče</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14A7D-F021-4667-A2FC-A8595C90FB50}">
  <sheetPr>
    <tabColor rgb="FFF2CEEF"/>
  </sheetPr>
  <dimension ref="A1:F30"/>
  <sheetViews>
    <sheetView view="pageBreakPreview" zoomScaleNormal="100" zoomScaleSheetLayoutView="100" workbookViewId="0">
      <selection activeCell="B24" sqref="B24"/>
    </sheetView>
  </sheetViews>
  <sheetFormatPr defaultColWidth="9.140625" defaultRowHeight="15"/>
  <cols>
    <col min="1" max="1" width="10" style="433" customWidth="1"/>
    <col min="2" max="2" width="43" style="433" customWidth="1"/>
    <col min="3" max="3" width="10.7109375" style="433" customWidth="1"/>
    <col min="4" max="4" width="9.140625" style="433"/>
    <col min="5" max="5" width="27.85546875" style="433" customWidth="1"/>
    <col min="6" max="16384" width="9.140625" style="433"/>
  </cols>
  <sheetData>
    <row r="1" spans="1:6">
      <c r="A1" s="428"/>
      <c r="B1" s="429"/>
      <c r="C1" s="430"/>
      <c r="D1" s="431"/>
      <c r="E1" s="432"/>
      <c r="F1" s="432"/>
    </row>
    <row r="2" spans="1:6" ht="15" customHeight="1">
      <c r="A2" s="428"/>
      <c r="B2" s="429"/>
      <c r="C2" s="430"/>
      <c r="D2" s="431"/>
      <c r="E2" s="432"/>
      <c r="F2" s="432"/>
    </row>
    <row r="3" spans="1:6" ht="15" customHeight="1">
      <c r="A3" s="428"/>
      <c r="B3" s="429"/>
      <c r="C3" s="430"/>
      <c r="D3" s="431"/>
      <c r="E3" s="432"/>
      <c r="F3" s="432"/>
    </row>
    <row r="4" spans="1:6" ht="15" customHeight="1">
      <c r="A4" s="428"/>
      <c r="B4" s="429"/>
      <c r="C4" s="430"/>
      <c r="D4" s="431"/>
      <c r="E4" s="432"/>
      <c r="F4" s="432"/>
    </row>
    <row r="5" spans="1:6">
      <c r="A5" s="1"/>
      <c r="B5" s="434"/>
      <c r="C5" s="435"/>
      <c r="D5" s="435"/>
      <c r="E5" s="436"/>
      <c r="F5" s="436"/>
    </row>
    <row r="6" spans="1:6">
      <c r="A6" s="1"/>
      <c r="B6" s="434"/>
      <c r="C6" s="435"/>
      <c r="D6" s="435"/>
      <c r="E6" s="436"/>
      <c r="F6" s="436"/>
    </row>
    <row r="7" spans="1:6">
      <c r="A7" s="1"/>
      <c r="B7" s="434"/>
      <c r="C7" s="435"/>
      <c r="D7" s="435"/>
      <c r="E7" s="436"/>
      <c r="F7" s="436"/>
    </row>
    <row r="8" spans="1:6" ht="14.25" customHeight="1">
      <c r="A8" s="438"/>
      <c r="B8" s="439"/>
      <c r="C8" s="440"/>
      <c r="D8" s="439"/>
      <c r="E8" s="441"/>
      <c r="F8" s="439"/>
    </row>
    <row r="9" spans="1:6">
      <c r="A9" s="9"/>
      <c r="B9" s="11" t="s">
        <v>107</v>
      </c>
      <c r="C9" s="1201" t="s">
        <v>112</v>
      </c>
      <c r="D9" s="1201"/>
      <c r="E9" s="1201"/>
      <c r="F9" s="24"/>
    </row>
    <row r="10" spans="1:6" ht="15.75" customHeight="1">
      <c r="A10" s="9"/>
      <c r="B10" s="442"/>
      <c r="C10" s="1202" t="s">
        <v>108</v>
      </c>
      <c r="D10" s="1202"/>
      <c r="E10" s="1202"/>
      <c r="F10" s="24"/>
    </row>
    <row r="11" spans="1:6">
      <c r="A11" s="9"/>
      <c r="B11" s="442"/>
      <c r="C11" s="443"/>
      <c r="D11" s="443"/>
      <c r="E11" s="443"/>
      <c r="F11" s="24"/>
    </row>
    <row r="12" spans="1:6">
      <c r="A12" s="9"/>
      <c r="B12" s="444" t="s">
        <v>109</v>
      </c>
      <c r="C12" s="1203" t="s">
        <v>1113</v>
      </c>
      <c r="D12" s="1203"/>
      <c r="E12" s="1203"/>
      <c r="F12" s="24"/>
    </row>
    <row r="13" spans="1:6">
      <c r="A13" s="9"/>
      <c r="B13" s="442"/>
      <c r="C13" s="1203"/>
      <c r="D13" s="1203"/>
      <c r="E13" s="1203"/>
      <c r="F13" s="24"/>
    </row>
    <row r="14" spans="1:6">
      <c r="A14" s="9"/>
      <c r="B14" s="442"/>
      <c r="C14" s="445"/>
      <c r="D14" s="445"/>
      <c r="E14" s="445"/>
      <c r="F14" s="24"/>
    </row>
    <row r="15" spans="1:6">
      <c r="A15" s="9"/>
      <c r="B15" s="11" t="s">
        <v>110</v>
      </c>
      <c r="C15" s="1115">
        <v>700444</v>
      </c>
      <c r="D15" s="1115"/>
      <c r="E15" s="1115"/>
      <c r="F15" s="24"/>
    </row>
    <row r="16" spans="1:6">
      <c r="A16" s="9"/>
      <c r="B16" s="13"/>
      <c r="C16" s="19"/>
      <c r="D16" s="443"/>
      <c r="E16" s="443"/>
      <c r="F16" s="24"/>
    </row>
    <row r="17" spans="1:6">
      <c r="A17" s="9"/>
      <c r="B17" s="11" t="s">
        <v>111</v>
      </c>
      <c r="C17" s="1116" t="s">
        <v>121</v>
      </c>
      <c r="D17" s="1116"/>
      <c r="E17" s="1116"/>
      <c r="F17" s="24"/>
    </row>
    <row r="18" spans="1:6">
      <c r="A18" s="9"/>
      <c r="B18" s="3"/>
      <c r="C18" s="22"/>
      <c r="D18" s="24"/>
      <c r="E18" s="24"/>
      <c r="F18" s="24"/>
    </row>
    <row r="19" spans="1:6" ht="15.75">
      <c r="A19" s="9"/>
      <c r="B19" s="1111" t="s">
        <v>1115</v>
      </c>
      <c r="C19" s="1111"/>
      <c r="D19" s="1111"/>
      <c r="E19" s="1111"/>
      <c r="F19" s="24"/>
    </row>
    <row r="20" spans="1:6" ht="16.5" customHeight="1">
      <c r="A20" s="9"/>
      <c r="B20" s="417"/>
      <c r="C20" s="417"/>
      <c r="D20" s="417"/>
      <c r="E20" s="417"/>
      <c r="F20" s="24"/>
    </row>
    <row r="21" spans="1:6">
      <c r="A21" s="9"/>
      <c r="B21" s="134" t="s">
        <v>1116</v>
      </c>
      <c r="C21" s="22"/>
      <c r="D21" s="24"/>
      <c r="E21" s="24"/>
      <c r="F21" s="24"/>
    </row>
    <row r="22" spans="1:6">
      <c r="A22" s="9"/>
      <c r="B22" s="446" t="s">
        <v>130</v>
      </c>
      <c r="C22" s="1196">
        <f>'Rekapitulacija GO del APZ'!E38</f>
        <v>0</v>
      </c>
      <c r="D22" s="1196"/>
      <c r="E22" s="1196"/>
      <c r="F22" s="24"/>
    </row>
    <row r="23" spans="1:6">
      <c r="B23" s="447" t="s">
        <v>1602</v>
      </c>
      <c r="C23" s="1197">
        <f>'Rekapitulacija Šprinkler'!E47</f>
        <v>0</v>
      </c>
      <c r="D23" s="1197"/>
      <c r="E23" s="1197"/>
    </row>
    <row r="24" spans="1:6">
      <c r="B24" s="448" t="s">
        <v>132</v>
      </c>
      <c r="C24" s="1198">
        <f>'Rekapitulacija Elektro del'!E28</f>
        <v>0</v>
      </c>
      <c r="D24" s="1198"/>
      <c r="E24" s="1198"/>
    </row>
    <row r="26" spans="1:6">
      <c r="B26" s="9" t="s">
        <v>133</v>
      </c>
      <c r="C26" s="449"/>
      <c r="E26" s="450">
        <f>SUM(C22:E24)</f>
        <v>0</v>
      </c>
    </row>
    <row r="28" spans="1:6">
      <c r="B28" s="95" t="s">
        <v>580</v>
      </c>
      <c r="C28" s="1199">
        <f>E26*1.22</f>
        <v>0</v>
      </c>
      <c r="D28" s="1200"/>
      <c r="E28" s="1200"/>
    </row>
    <row r="30" spans="1:6">
      <c r="B30" s="451"/>
      <c r="C30" s="451"/>
      <c r="D30" s="451"/>
      <c r="E30" s="452"/>
    </row>
  </sheetData>
  <sheetProtection algorithmName="SHA-512" hashValue="0H9Urxx5Wc2uS622+nEunXDTXxBQ6BMnQQlfjGoLi8gXPwlKjcDCnri1inNNPskqUOz05DFtD8P1UWcAAH9jhg==" saltValue="Y9zR6awq8V99FgIzxwposA==" spinCount="100000" sheet="1" objects="1" scenarios="1"/>
  <protectedRanges>
    <protectedRange sqref="E1:F4" name="Range1_3_1"/>
  </protectedRanges>
  <mergeCells count="10">
    <mergeCell ref="C22:E22"/>
    <mergeCell ref="C23:E23"/>
    <mergeCell ref="C24:E24"/>
    <mergeCell ref="C28:E28"/>
    <mergeCell ref="C9:E9"/>
    <mergeCell ref="C10:E10"/>
    <mergeCell ref="C12:E13"/>
    <mergeCell ref="C15:E15"/>
    <mergeCell ref="C17:E17"/>
    <mergeCell ref="B19:E19"/>
  </mergeCells>
  <pageMargins left="0.7" right="0.7" top="0.75" bottom="0.75" header="0.3" footer="0.3"/>
  <pageSetup paperSize="9" scale="8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96195-7F4E-4CA9-B4D4-7BF5165743C0}">
  <sheetPr>
    <tabColor rgb="FF3C7D22"/>
  </sheetPr>
  <dimension ref="A1:F38"/>
  <sheetViews>
    <sheetView view="pageBreakPreview" zoomScale="80" zoomScaleNormal="100" zoomScaleSheetLayoutView="80" workbookViewId="0">
      <selection activeCell="C31" sqref="C31"/>
    </sheetView>
  </sheetViews>
  <sheetFormatPr defaultColWidth="9.140625" defaultRowHeight="15"/>
  <cols>
    <col min="1" max="1" width="10" style="433" customWidth="1"/>
    <col min="2" max="2" width="43" style="433" customWidth="1"/>
    <col min="3" max="3" width="10.7109375" style="433" customWidth="1"/>
    <col min="4" max="4" width="9.140625" style="433"/>
    <col min="5" max="5" width="27.85546875" style="433" customWidth="1"/>
    <col min="6" max="16384" width="9.140625" style="433"/>
  </cols>
  <sheetData>
    <row r="1" spans="1:6">
      <c r="A1" s="428"/>
      <c r="B1" s="429"/>
      <c r="C1" s="430"/>
      <c r="D1" s="431"/>
      <c r="E1" s="432"/>
      <c r="F1" s="432"/>
    </row>
    <row r="2" spans="1:6" ht="15" customHeight="1">
      <c r="A2" s="428"/>
      <c r="B2" s="429"/>
      <c r="C2" s="430"/>
      <c r="D2" s="431"/>
      <c r="E2" s="432"/>
      <c r="F2" s="432"/>
    </row>
    <row r="3" spans="1:6" ht="15" customHeight="1">
      <c r="A3" s="428"/>
      <c r="B3" s="429"/>
      <c r="C3" s="430"/>
      <c r="D3" s="431"/>
      <c r="E3" s="432"/>
      <c r="F3" s="432"/>
    </row>
    <row r="4" spans="1:6" ht="15" customHeight="1">
      <c r="A4" s="428"/>
      <c r="B4" s="429"/>
      <c r="C4" s="430"/>
      <c r="D4" s="431"/>
      <c r="E4" s="432"/>
      <c r="F4" s="432"/>
    </row>
    <row r="5" spans="1:6">
      <c r="A5" s="1"/>
      <c r="B5" s="434"/>
      <c r="C5" s="435"/>
      <c r="D5" s="435"/>
      <c r="E5" s="436"/>
      <c r="F5" s="436"/>
    </row>
    <row r="6" spans="1:6">
      <c r="A6" s="1"/>
      <c r="B6" s="434"/>
      <c r="C6" s="435"/>
      <c r="D6" s="435"/>
      <c r="E6" s="436"/>
      <c r="F6" s="436"/>
    </row>
    <row r="7" spans="1:6" ht="14.25" customHeight="1">
      <c r="A7" s="438"/>
      <c r="B7" s="11" t="s">
        <v>107</v>
      </c>
      <c r="C7" s="1201" t="s">
        <v>112</v>
      </c>
      <c r="D7" s="1201"/>
      <c r="E7" s="1201"/>
      <c r="F7" s="439"/>
    </row>
    <row r="8" spans="1:6">
      <c r="A8" s="9"/>
      <c r="B8" s="442"/>
      <c r="C8" s="1202" t="s">
        <v>108</v>
      </c>
      <c r="D8" s="1202"/>
      <c r="E8" s="1202"/>
      <c r="F8" s="24"/>
    </row>
    <row r="9" spans="1:6" ht="15.75" customHeight="1">
      <c r="A9" s="9"/>
      <c r="B9" s="439"/>
      <c r="C9" s="440"/>
      <c r="D9" s="439"/>
      <c r="E9" s="441"/>
      <c r="F9" s="24"/>
    </row>
    <row r="10" spans="1:6">
      <c r="A10" s="9"/>
      <c r="B10" s="442"/>
      <c r="C10" s="443"/>
      <c r="D10" s="443"/>
      <c r="E10" s="443"/>
      <c r="F10" s="24"/>
    </row>
    <row r="11" spans="1:6">
      <c r="A11" s="9"/>
      <c r="B11" s="444" t="s">
        <v>109</v>
      </c>
      <c r="C11" s="1203" t="s">
        <v>1113</v>
      </c>
      <c r="D11" s="1203"/>
      <c r="E11" s="1203"/>
      <c r="F11" s="24"/>
    </row>
    <row r="12" spans="1:6">
      <c r="A12" s="9"/>
      <c r="B12" s="442"/>
      <c r="C12" s="1203"/>
      <c r="D12" s="1203"/>
      <c r="E12" s="1203"/>
      <c r="F12" s="24"/>
    </row>
    <row r="13" spans="1:6">
      <c r="A13" s="9"/>
      <c r="B13" s="442"/>
      <c r="C13" s="445"/>
      <c r="D13" s="445"/>
      <c r="E13" s="445"/>
      <c r="F13" s="24"/>
    </row>
    <row r="14" spans="1:6">
      <c r="A14" s="9"/>
      <c r="B14" s="11" t="s">
        <v>110</v>
      </c>
      <c r="C14" s="1115">
        <v>700444</v>
      </c>
      <c r="D14" s="1115"/>
      <c r="E14" s="1115"/>
      <c r="F14" s="24"/>
    </row>
    <row r="15" spans="1:6">
      <c r="A15" s="9"/>
      <c r="B15" s="13"/>
      <c r="C15" s="19"/>
      <c r="D15" s="443"/>
      <c r="E15" s="443"/>
      <c r="F15" s="24"/>
    </row>
    <row r="16" spans="1:6">
      <c r="A16" s="9"/>
      <c r="B16" s="11" t="s">
        <v>111</v>
      </c>
      <c r="C16" s="1116" t="s">
        <v>121</v>
      </c>
      <c r="D16" s="1116"/>
      <c r="E16" s="1116"/>
      <c r="F16" s="24"/>
    </row>
    <row r="17" spans="1:6">
      <c r="A17" s="9"/>
      <c r="B17" s="3"/>
      <c r="C17" s="22"/>
      <c r="D17" s="24"/>
      <c r="E17" s="24"/>
      <c r="F17" s="24"/>
    </row>
    <row r="18" spans="1:6" ht="15.75">
      <c r="A18" s="9"/>
      <c r="B18" s="1111" t="s">
        <v>123</v>
      </c>
      <c r="C18" s="1111"/>
      <c r="D18" s="1111"/>
      <c r="E18" s="1111"/>
      <c r="F18" s="24"/>
    </row>
    <row r="19" spans="1:6" ht="16.5" customHeight="1">
      <c r="A19" s="9"/>
      <c r="B19" s="417"/>
      <c r="C19" s="417"/>
      <c r="D19" s="417"/>
      <c r="E19" s="417"/>
      <c r="F19" s="24"/>
    </row>
    <row r="20" spans="1:6">
      <c r="A20" s="9"/>
      <c r="B20" s="134" t="s">
        <v>1116</v>
      </c>
      <c r="C20" s="22"/>
      <c r="D20" s="24"/>
      <c r="E20" s="24"/>
      <c r="F20" s="24"/>
    </row>
    <row r="21" spans="1:6">
      <c r="A21" s="9"/>
      <c r="B21" s="3" t="s">
        <v>113</v>
      </c>
      <c r="C21" s="1110">
        <f>'Pripravljalna dela'!F38</f>
        <v>0</v>
      </c>
      <c r="D21" s="1110"/>
      <c r="E21" s="1110"/>
      <c r="F21" s="24"/>
    </row>
    <row r="22" spans="1:6">
      <c r="A22" s="9"/>
      <c r="B22" s="3" t="s">
        <v>1117</v>
      </c>
      <c r="C22" s="1110">
        <f>'Rušitvena dela'!F56</f>
        <v>0</v>
      </c>
      <c r="D22" s="1110"/>
      <c r="E22" s="1110"/>
      <c r="F22" s="24"/>
    </row>
    <row r="23" spans="1:6">
      <c r="B23" s="3" t="s">
        <v>1118</v>
      </c>
      <c r="C23" s="1110">
        <f>'Betonska dela'!F39</f>
        <v>0</v>
      </c>
      <c r="D23" s="1110"/>
      <c r="E23" s="1110"/>
    </row>
    <row r="24" spans="1:6">
      <c r="B24" s="3" t="s">
        <v>1119</v>
      </c>
      <c r="C24" s="1110">
        <f>'Tesarska dela'!F35</f>
        <v>0</v>
      </c>
      <c r="D24" s="1110"/>
      <c r="E24" s="1110"/>
    </row>
    <row r="25" spans="1:6">
      <c r="B25" s="34" t="s">
        <v>1120</v>
      </c>
      <c r="C25" s="1121">
        <f>'Zunanja ureditev'!F49</f>
        <v>0</v>
      </c>
      <c r="D25" s="1121"/>
      <c r="E25" s="1121"/>
    </row>
    <row r="26" spans="1:6">
      <c r="B26" s="134" t="s">
        <v>1121</v>
      </c>
      <c r="C26" s="35" t="s">
        <v>1122</v>
      </c>
      <c r="D26" s="35" t="s">
        <v>51</v>
      </c>
      <c r="E26" s="35" t="s">
        <v>1123</v>
      </c>
    </row>
    <row r="27" spans="1:6">
      <c r="B27" s="9" t="s">
        <v>1124</v>
      </c>
      <c r="C27" s="453">
        <f>'Podpostaja A,H1'!F32</f>
        <v>0</v>
      </c>
      <c r="D27" s="454">
        <v>6</v>
      </c>
      <c r="E27" s="453">
        <f>D27*C27</f>
        <v>0</v>
      </c>
    </row>
    <row r="28" spans="1:6">
      <c r="B28" s="9" t="s">
        <v>1125</v>
      </c>
      <c r="C28" s="453">
        <f>'Podpostaja A,H2'!F26</f>
        <v>0</v>
      </c>
      <c r="D28" s="454">
        <v>4</v>
      </c>
      <c r="E28" s="453">
        <f>D28*C28</f>
        <v>0</v>
      </c>
    </row>
    <row r="29" spans="1:6">
      <c r="B29" s="9" t="s">
        <v>1126</v>
      </c>
      <c r="C29" s="453">
        <f>'Podpostaja B,H1'!F32</f>
        <v>0</v>
      </c>
      <c r="D29" s="454">
        <v>8</v>
      </c>
      <c r="E29" s="453">
        <f t="shared" ref="E29:E31" si="0">D29*C29</f>
        <v>0</v>
      </c>
    </row>
    <row r="30" spans="1:6">
      <c r="B30" s="9" t="s">
        <v>1127</v>
      </c>
      <c r="C30" s="453">
        <f>'Podpostaja B,H2'!F26</f>
        <v>0</v>
      </c>
      <c r="D30" s="454">
        <v>1</v>
      </c>
      <c r="E30" s="453">
        <f t="shared" si="0"/>
        <v>0</v>
      </c>
    </row>
    <row r="31" spans="1:6">
      <c r="B31" s="9" t="s">
        <v>1128</v>
      </c>
      <c r="C31" s="453">
        <f>'Podpostaja C,H2'!F26</f>
        <v>0</v>
      </c>
      <c r="D31" s="454">
        <v>2</v>
      </c>
      <c r="E31" s="453">
        <f t="shared" si="0"/>
        <v>0</v>
      </c>
    </row>
    <row r="32" spans="1:6">
      <c r="B32" s="455" t="s">
        <v>1129</v>
      </c>
      <c r="C32" s="456">
        <f>'Podpostaja D,H2'!F26</f>
        <v>0</v>
      </c>
      <c r="D32" s="457">
        <v>1</v>
      </c>
      <c r="E32" s="456">
        <f>D32*C32</f>
        <v>0</v>
      </c>
    </row>
    <row r="34" spans="2:5">
      <c r="B34" s="9" t="s">
        <v>1582</v>
      </c>
      <c r="C34" s="449"/>
      <c r="D34" s="1204">
        <f>C21+C22+C23+C24+C25+E27+E28+E29+E30+E31+E32</f>
        <v>0</v>
      </c>
      <c r="E34" s="1205"/>
    </row>
    <row r="36" spans="2:5">
      <c r="B36" s="3" t="s">
        <v>1599</v>
      </c>
      <c r="C36" s="1204">
        <f>D34*0.05</f>
        <v>0</v>
      </c>
      <c r="D36" s="1205"/>
      <c r="E36" s="1205"/>
    </row>
    <row r="38" spans="2:5">
      <c r="B38" s="451" t="s">
        <v>297</v>
      </c>
      <c r="C38" s="451"/>
      <c r="D38" s="451"/>
      <c r="E38" s="452">
        <f>C36+D34</f>
        <v>0</v>
      </c>
    </row>
  </sheetData>
  <sheetProtection algorithmName="SHA-512" hashValue="QyVDW2QKSAIiM0oVVb5+tUhW3D/hI8P1tWJ5OSQr4tl0B1ZxJc85YpPcrnqX+soRExoamAiiR+S7gK66LDIQlQ==" saltValue="F3E7RbxsHBhx2KFZE7mI+w==" spinCount="100000" sheet="1" objects="1" scenarios="1"/>
  <protectedRanges>
    <protectedRange sqref="E1:F4" name="Range1_3_1"/>
  </protectedRanges>
  <mergeCells count="13">
    <mergeCell ref="B18:E18"/>
    <mergeCell ref="C7:E7"/>
    <mergeCell ref="C8:E8"/>
    <mergeCell ref="C11:E12"/>
    <mergeCell ref="C14:E14"/>
    <mergeCell ref="C16:E16"/>
    <mergeCell ref="C36:E36"/>
    <mergeCell ref="C21:E21"/>
    <mergeCell ref="C22:E22"/>
    <mergeCell ref="C23:E23"/>
    <mergeCell ref="C24:E24"/>
    <mergeCell ref="C25:E25"/>
    <mergeCell ref="D34:E34"/>
  </mergeCells>
  <pageMargins left="0.7" right="0.7" top="0.75" bottom="0.75" header="0.3" footer="0.3"/>
  <pageSetup paperSize="9" scale="8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73F24-9F95-454A-B4AD-274ED2A51AB0}">
  <sheetPr>
    <tabColor rgb="FFB5E6A2"/>
  </sheetPr>
  <dimension ref="A7:F38"/>
  <sheetViews>
    <sheetView view="pageBreakPreview" topLeftCell="A16" zoomScaleNormal="100" zoomScaleSheetLayoutView="100" workbookViewId="0">
      <selection activeCell="A36" sqref="A36"/>
    </sheetView>
  </sheetViews>
  <sheetFormatPr defaultColWidth="9.140625" defaultRowHeight="15"/>
  <cols>
    <col min="1" max="1" width="9.140625" style="459"/>
    <col min="2" max="2" width="50.42578125" style="459" customWidth="1"/>
    <col min="3" max="3" width="9.140625" style="459"/>
    <col min="4" max="4" width="10.28515625" style="459" customWidth="1"/>
    <col min="5" max="5" width="14" style="459" customWidth="1"/>
    <col min="6" max="6" width="14.7109375" style="459" customWidth="1"/>
    <col min="7" max="16384" width="9.140625" style="459"/>
  </cols>
  <sheetData>
    <row r="7" spans="2:6">
      <c r="B7" s="458" t="s">
        <v>0</v>
      </c>
    </row>
    <row r="9" spans="2:6" ht="132.75" customHeight="1">
      <c r="B9" s="1209" t="s">
        <v>13</v>
      </c>
      <c r="C9" s="1209"/>
      <c r="D9" s="1209"/>
      <c r="E9" s="1209"/>
      <c r="F9" s="1209"/>
    </row>
    <row r="11" spans="2:6" s="463" customFormat="1" ht="14.25" customHeight="1">
      <c r="B11" s="461" t="s">
        <v>581</v>
      </c>
      <c r="C11" s="462"/>
      <c r="D11" s="462"/>
      <c r="E11" s="462"/>
    </row>
    <row r="12" spans="2:6" s="463" customFormat="1" ht="14.25" customHeight="1">
      <c r="B12" s="1207" t="s">
        <v>582</v>
      </c>
      <c r="C12" s="1207"/>
      <c r="D12" s="1207"/>
      <c r="E12" s="1207"/>
      <c r="F12" s="1207"/>
    </row>
    <row r="13" spans="2:6" s="463" customFormat="1" ht="14.25" customHeight="1">
      <c r="B13" s="1207" t="s">
        <v>583</v>
      </c>
      <c r="C13" s="1207"/>
      <c r="D13" s="1207"/>
      <c r="E13" s="1207"/>
      <c r="F13" s="1207"/>
    </row>
    <row r="14" spans="2:6" s="463" customFormat="1" ht="14.25" customHeight="1">
      <c r="B14" s="1207" t="s">
        <v>584</v>
      </c>
      <c r="C14" s="1207"/>
      <c r="D14" s="1207"/>
      <c r="E14" s="1207"/>
      <c r="F14" s="1207"/>
    </row>
    <row r="15" spans="2:6" s="463" customFormat="1" ht="24.95" customHeight="1">
      <c r="B15" s="1206" t="s">
        <v>585</v>
      </c>
      <c r="C15" s="1206"/>
      <c r="D15" s="1206"/>
      <c r="E15" s="1206"/>
      <c r="F15" s="1206"/>
    </row>
    <row r="16" spans="2:6" s="463" customFormat="1" ht="14.25" customHeight="1">
      <c r="B16" s="1207" t="s">
        <v>586</v>
      </c>
      <c r="C16" s="1207"/>
      <c r="D16" s="1207"/>
      <c r="E16" s="1207"/>
      <c r="F16" s="1207"/>
    </row>
    <row r="17" spans="1:6" s="463" customFormat="1" ht="14.45" customHeight="1">
      <c r="B17" s="1206" t="s">
        <v>587</v>
      </c>
      <c r="C17" s="1206"/>
      <c r="D17" s="1206"/>
      <c r="E17" s="1206"/>
      <c r="F17" s="1206"/>
    </row>
    <row r="18" spans="1:6" s="463" customFormat="1" ht="14.25" customHeight="1">
      <c r="B18" s="1207" t="s">
        <v>584</v>
      </c>
      <c r="C18" s="1207"/>
      <c r="D18" s="1207"/>
      <c r="E18" s="1207"/>
      <c r="F18" s="1207"/>
    </row>
    <row r="19" spans="1:6" s="463" customFormat="1" ht="14.25" customHeight="1">
      <c r="B19" s="1207" t="s">
        <v>588</v>
      </c>
      <c r="C19" s="1207"/>
      <c r="D19" s="1207"/>
      <c r="E19" s="1207"/>
      <c r="F19" s="1207"/>
    </row>
    <row r="20" spans="1:6" s="463" customFormat="1" ht="27" customHeight="1">
      <c r="B20" s="1208" t="s">
        <v>589</v>
      </c>
      <c r="C20" s="1208"/>
      <c r="D20" s="1208"/>
      <c r="E20" s="1208"/>
      <c r="F20" s="1208"/>
    </row>
    <row r="21" spans="1:6" s="463" customFormat="1" ht="12.75">
      <c r="B21" s="464"/>
      <c r="C21" s="464"/>
      <c r="D21" s="464"/>
      <c r="E21" s="464"/>
      <c r="F21" s="464"/>
    </row>
    <row r="22" spans="1:6">
      <c r="A22" s="1"/>
      <c r="B22" s="458" t="s">
        <v>0</v>
      </c>
      <c r="C22" s="465"/>
      <c r="D22" s="466"/>
      <c r="E22" s="467"/>
      <c r="F22" s="467"/>
    </row>
    <row r="23" spans="1:6">
      <c r="A23" s="1"/>
      <c r="B23" s="458"/>
      <c r="C23" s="465"/>
      <c r="D23" s="466"/>
      <c r="E23" s="467"/>
      <c r="F23" s="467"/>
    </row>
    <row r="24" spans="1:6">
      <c r="A24" s="468"/>
      <c r="B24" s="469" t="s">
        <v>124</v>
      </c>
      <c r="C24" s="470" t="s">
        <v>1130</v>
      </c>
      <c r="D24" s="471" t="s">
        <v>1131</v>
      </c>
      <c r="E24" s="471" t="s">
        <v>1132</v>
      </c>
      <c r="F24" s="471" t="s">
        <v>1133</v>
      </c>
    </row>
    <row r="25" spans="1:6">
      <c r="A25" s="14"/>
      <c r="B25" s="472"/>
      <c r="C25" s="473"/>
      <c r="D25" s="15"/>
      <c r="E25" s="15"/>
      <c r="F25" s="15"/>
    </row>
    <row r="26" spans="1:6" ht="122.25" customHeight="1">
      <c r="A26" s="2" t="s">
        <v>1</v>
      </c>
      <c r="B26" s="474" t="s">
        <v>2</v>
      </c>
      <c r="C26" s="475" t="s">
        <v>3</v>
      </c>
      <c r="D26" s="7">
        <v>1</v>
      </c>
      <c r="E26" s="498"/>
      <c r="F26" s="467">
        <f>D26*ROUND(E26,2)</f>
        <v>0</v>
      </c>
    </row>
    <row r="27" spans="1:6">
      <c r="A27" s="9"/>
      <c r="B27" s="3"/>
      <c r="C27" s="22"/>
      <c r="D27" s="24"/>
      <c r="E27" s="24"/>
      <c r="F27" s="24"/>
    </row>
    <row r="28" spans="1:6" ht="93" customHeight="1">
      <c r="A28" s="476" t="s">
        <v>4</v>
      </c>
      <c r="B28" s="477" t="s">
        <v>1134</v>
      </c>
      <c r="C28" s="8" t="s">
        <v>3</v>
      </c>
      <c r="D28" s="7">
        <v>1</v>
      </c>
      <c r="E28" s="498"/>
      <c r="F28" s="467">
        <f>D28*ROUND(E28,2)</f>
        <v>0</v>
      </c>
    </row>
    <row r="29" spans="1:6">
      <c r="A29" s="476"/>
      <c r="B29" s="478"/>
      <c r="C29" s="8"/>
      <c r="D29" s="7"/>
      <c r="E29" s="467"/>
      <c r="F29" s="467"/>
    </row>
    <row r="30" spans="1:6">
      <c r="A30" s="476" t="s">
        <v>5</v>
      </c>
      <c r="B30" s="480" t="s">
        <v>1609</v>
      </c>
      <c r="C30" s="8" t="s">
        <v>3</v>
      </c>
      <c r="D30" s="7">
        <v>1</v>
      </c>
      <c r="E30" s="498"/>
      <c r="F30" s="467">
        <f>D30*ROUND(E30,2)</f>
        <v>0</v>
      </c>
    </row>
    <row r="31" spans="1:6">
      <c r="A31" s="476"/>
      <c r="B31" s="478"/>
      <c r="C31" s="8"/>
      <c r="D31" s="7"/>
      <c r="E31" s="467"/>
      <c r="F31" s="467"/>
    </row>
    <row r="32" spans="1:6" s="463" customFormat="1" ht="76.5">
      <c r="A32" s="479" t="s">
        <v>7</v>
      </c>
      <c r="B32" s="480" t="s">
        <v>1135</v>
      </c>
      <c r="C32" s="8" t="s">
        <v>3</v>
      </c>
      <c r="D32" s="7">
        <v>120</v>
      </c>
      <c r="E32" s="498"/>
      <c r="F32" s="467">
        <f>D32*ROUND(E32,2)</f>
        <v>0</v>
      </c>
    </row>
    <row r="34" spans="1:6" s="463" customFormat="1" ht="38.25">
      <c r="A34" s="479" t="s">
        <v>9</v>
      </c>
      <c r="B34" s="480" t="s">
        <v>1136</v>
      </c>
      <c r="C34" s="8" t="s">
        <v>3</v>
      </c>
      <c r="D34" s="7">
        <v>55</v>
      </c>
      <c r="E34" s="498"/>
      <c r="F34" s="467">
        <f>D34*ROUND(E34,2)</f>
        <v>0</v>
      </c>
    </row>
    <row r="35" spans="1:6" s="463" customFormat="1" ht="12.75">
      <c r="A35" s="479"/>
      <c r="B35" s="480"/>
      <c r="C35" s="8"/>
      <c r="D35" s="7"/>
      <c r="E35" s="481"/>
      <c r="F35" s="481"/>
    </row>
    <row r="36" spans="1:6" s="463" customFormat="1" ht="26.1" customHeight="1">
      <c r="A36" s="479" t="s">
        <v>11</v>
      </c>
      <c r="B36" s="478" t="s">
        <v>10</v>
      </c>
      <c r="C36" s="8" t="s">
        <v>3</v>
      </c>
      <c r="D36" s="7">
        <v>1</v>
      </c>
      <c r="E36" s="498"/>
      <c r="F36" s="467">
        <f>D36*ROUND(E36,2)</f>
        <v>0</v>
      </c>
    </row>
    <row r="37" spans="1:6" s="463" customFormat="1" ht="12.75">
      <c r="A37" s="479"/>
      <c r="B37" s="478"/>
      <c r="C37" s="8"/>
      <c r="D37" s="7"/>
      <c r="E37" s="481"/>
      <c r="F37" s="481"/>
    </row>
    <row r="38" spans="1:6">
      <c r="B38" s="458" t="s">
        <v>43</v>
      </c>
      <c r="F38" s="482">
        <f>SUM(F26:F37)</f>
        <v>0</v>
      </c>
    </row>
  </sheetData>
  <sheetProtection algorithmName="SHA-512" hashValue="dWyY5MGeQbmggQutJAANPkBy0uSi+GQ2A/4nmd6JufTv336Mxy94LaqBi0LwLfedEKx9Yt4VfnEMZMV6Qwoh9Q==" saltValue="sLZvabriPIVcfpIPPpCOvQ==" spinCount="100000" sheet="1" objects="1" scenarios="1"/>
  <mergeCells count="10">
    <mergeCell ref="B17:F17"/>
    <mergeCell ref="B18:F18"/>
    <mergeCell ref="B19:F19"/>
    <mergeCell ref="B20:F20"/>
    <mergeCell ref="B9:F9"/>
    <mergeCell ref="B12:F12"/>
    <mergeCell ref="B13:F13"/>
    <mergeCell ref="B14:F14"/>
    <mergeCell ref="B15:F15"/>
    <mergeCell ref="B16:F16"/>
  </mergeCells>
  <pageMargins left="0.7" right="0.7" top="0.75" bottom="0.75" header="0.3" footer="0.3"/>
  <pageSetup paperSize="9" scale="81" orientation="portrait" r:id="rId1"/>
  <rowBreaks count="1" manualBreakCount="1">
    <brk id="21" max="5"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AB6DE-EC1C-434D-B808-65CE91FC52C9}">
  <sheetPr>
    <tabColor rgb="FFB5E6A2"/>
    <pageSetUpPr fitToPage="1"/>
  </sheetPr>
  <dimension ref="A6:F56"/>
  <sheetViews>
    <sheetView view="pageBreakPreview" topLeftCell="A42" zoomScaleNormal="100" zoomScaleSheetLayoutView="100" workbookViewId="0">
      <selection activeCell="D50" sqref="D50"/>
    </sheetView>
  </sheetViews>
  <sheetFormatPr defaultColWidth="9.140625" defaultRowHeight="15"/>
  <cols>
    <col min="1" max="1" width="9.140625" style="459"/>
    <col min="2" max="2" width="48.42578125" style="459" customWidth="1"/>
    <col min="3" max="3" width="9.140625" style="459"/>
    <col min="4" max="4" width="11.42578125" style="459" customWidth="1"/>
    <col min="5" max="5" width="14.28515625" style="483" customWidth="1"/>
    <col min="6" max="6" width="14.85546875" style="459" customWidth="1"/>
    <col min="7" max="16384" width="9.140625" style="459"/>
  </cols>
  <sheetData>
    <row r="6" spans="1:6">
      <c r="A6" s="1"/>
      <c r="B6" s="458" t="s">
        <v>15</v>
      </c>
    </row>
    <row r="7" spans="1:6" s="490" customFormat="1" ht="17.100000000000001" customHeight="1">
      <c r="A7" s="484"/>
      <c r="B7" s="485" t="s">
        <v>592</v>
      </c>
      <c r="C7" s="486"/>
      <c r="D7" s="487"/>
      <c r="E7" s="488"/>
      <c r="F7" s="489"/>
    </row>
    <row r="8" spans="1:6" s="490" customFormat="1" ht="51">
      <c r="A8" s="484"/>
      <c r="B8" s="491" t="s">
        <v>668</v>
      </c>
      <c r="C8" s="486"/>
      <c r="D8" s="487"/>
      <c r="E8" s="488"/>
      <c r="F8" s="489"/>
    </row>
    <row r="9" spans="1:6" s="490" customFormat="1" ht="25.5">
      <c r="A9" s="492"/>
      <c r="B9" s="491" t="s">
        <v>669</v>
      </c>
      <c r="C9" s="486"/>
      <c r="D9" s="487"/>
      <c r="E9" s="488"/>
      <c r="F9" s="489"/>
    </row>
    <row r="10" spans="1:6" s="490" customFormat="1" ht="25.5">
      <c r="A10" s="484"/>
      <c r="B10" s="491" t="s">
        <v>1137</v>
      </c>
      <c r="C10" s="486"/>
      <c r="D10" s="487"/>
      <c r="E10" s="488"/>
      <c r="F10" s="489"/>
    </row>
    <row r="11" spans="1:6" s="490" customFormat="1" ht="29.1" customHeight="1">
      <c r="A11" s="484"/>
      <c r="B11" s="491" t="s">
        <v>1138</v>
      </c>
      <c r="C11" s="486"/>
      <c r="D11" s="487"/>
      <c r="E11" s="488"/>
      <c r="F11" s="489"/>
    </row>
    <row r="12" spans="1:6" s="490" customFormat="1" ht="15.75" customHeight="1">
      <c r="A12" s="484"/>
      <c r="B12" s="491" t="s">
        <v>1139</v>
      </c>
      <c r="C12" s="486"/>
      <c r="D12" s="487"/>
      <c r="E12" s="488"/>
      <c r="F12" s="489"/>
    </row>
    <row r="13" spans="1:6" s="490" customFormat="1" ht="30" customHeight="1">
      <c r="A13" s="484"/>
      <c r="B13" s="491" t="s">
        <v>1140</v>
      </c>
      <c r="C13" s="486"/>
      <c r="D13" s="487"/>
      <c r="E13" s="488"/>
      <c r="F13" s="489"/>
    </row>
    <row r="14" spans="1:6" s="490" customFormat="1" ht="25.5">
      <c r="A14" s="484"/>
      <c r="B14" s="491" t="s">
        <v>1141</v>
      </c>
      <c r="C14" s="486"/>
      <c r="D14" s="487"/>
      <c r="E14" s="488"/>
      <c r="F14" s="489"/>
    </row>
    <row r="15" spans="1:6" s="490" customFormat="1" ht="27" customHeight="1">
      <c r="A15" s="484"/>
      <c r="B15" s="491" t="s">
        <v>1142</v>
      </c>
      <c r="C15" s="486"/>
      <c r="D15" s="487"/>
      <c r="E15" s="488"/>
      <c r="F15" s="489"/>
    </row>
    <row r="16" spans="1:6" s="490" customFormat="1" ht="42.95" customHeight="1">
      <c r="A16" s="484"/>
      <c r="B16" s="491" t="s">
        <v>1143</v>
      </c>
      <c r="C16" s="486"/>
      <c r="D16" s="487"/>
      <c r="E16" s="488"/>
      <c r="F16" s="489"/>
    </row>
    <row r="17" spans="1:6" s="490" customFormat="1" ht="12.75">
      <c r="A17" s="484"/>
      <c r="B17" s="491"/>
      <c r="C17" s="486"/>
      <c r="D17" s="487"/>
      <c r="E17" s="488"/>
      <c r="F17" s="489"/>
    </row>
    <row r="18" spans="1:6" s="490" customFormat="1" ht="12.75">
      <c r="A18" s="484"/>
      <c r="B18" s="485" t="s">
        <v>671</v>
      </c>
      <c r="C18" s="486"/>
      <c r="D18" s="487"/>
      <c r="E18" s="488"/>
      <c r="F18" s="489"/>
    </row>
    <row r="19" spans="1:6" s="490" customFormat="1" ht="76.5">
      <c r="A19" s="484"/>
      <c r="B19" s="493" t="s">
        <v>1144</v>
      </c>
      <c r="C19" s="486"/>
      <c r="D19" s="487"/>
      <c r="E19" s="488"/>
      <c r="F19" s="489"/>
    </row>
    <row r="20" spans="1:6" s="490" customFormat="1" ht="76.5">
      <c r="A20" s="484"/>
      <c r="B20" s="493" t="s">
        <v>673</v>
      </c>
      <c r="C20" s="486"/>
      <c r="D20" s="487"/>
      <c r="E20" s="488"/>
      <c r="F20" s="489"/>
    </row>
    <row r="21" spans="1:6" s="490" customFormat="1" ht="43.35" customHeight="1">
      <c r="A21" s="484"/>
      <c r="B21" s="493" t="s">
        <v>1145</v>
      </c>
      <c r="C21" s="486"/>
      <c r="D21" s="487"/>
      <c r="E21" s="488"/>
      <c r="F21" s="489"/>
    </row>
    <row r="22" spans="1:6" s="490" customFormat="1" ht="44.45" customHeight="1">
      <c r="A22" s="484"/>
      <c r="B22" s="493" t="s">
        <v>1146</v>
      </c>
      <c r="C22" s="486"/>
      <c r="D22" s="487"/>
      <c r="E22" s="488"/>
      <c r="F22" s="489"/>
    </row>
    <row r="23" spans="1:6" s="490" customFormat="1" ht="38.25">
      <c r="A23" s="484"/>
      <c r="B23" s="493" t="s">
        <v>1147</v>
      </c>
      <c r="C23" s="486"/>
      <c r="D23" s="487"/>
      <c r="E23" s="488"/>
      <c r="F23" s="489"/>
    </row>
    <row r="24" spans="1:6" s="490" customFormat="1" ht="38.25">
      <c r="A24" s="484"/>
      <c r="B24" s="493" t="s">
        <v>1148</v>
      </c>
      <c r="C24" s="486"/>
      <c r="D24" s="487"/>
      <c r="E24" s="488"/>
      <c r="F24" s="489"/>
    </row>
    <row r="25" spans="1:6" s="490" customFormat="1" ht="63.75">
      <c r="A25" s="484"/>
      <c r="B25" s="493" t="s">
        <v>1149</v>
      </c>
      <c r="C25" s="486"/>
      <c r="D25" s="487"/>
      <c r="E25" s="488"/>
      <c r="F25" s="489"/>
    </row>
    <row r="26" spans="1:6" s="490" customFormat="1" ht="89.25">
      <c r="A26" s="484"/>
      <c r="B26" s="493" t="s">
        <v>1150</v>
      </c>
      <c r="C26" s="486"/>
      <c r="D26" s="487"/>
      <c r="E26" s="488"/>
      <c r="F26" s="489"/>
    </row>
    <row r="27" spans="1:6" s="490" customFormat="1" ht="14.85" customHeight="1">
      <c r="A27" s="484"/>
      <c r="B27" s="491"/>
      <c r="C27" s="486"/>
      <c r="D27" s="487"/>
      <c r="E27" s="488"/>
      <c r="F27" s="489"/>
    </row>
    <row r="28" spans="1:6" s="490" customFormat="1" ht="38.25">
      <c r="A28" s="484"/>
      <c r="B28" s="486" t="s">
        <v>1611</v>
      </c>
      <c r="C28" s="486"/>
      <c r="D28" s="487"/>
      <c r="E28" s="488"/>
      <c r="F28" s="489"/>
    </row>
    <row r="29" spans="1:6" s="490" customFormat="1" ht="14.85" customHeight="1">
      <c r="A29" s="484"/>
      <c r="B29" s="486"/>
      <c r="C29" s="486"/>
      <c r="D29" s="487"/>
      <c r="E29" s="488"/>
      <c r="F29" s="489"/>
    </row>
    <row r="30" spans="1:6" s="490" customFormat="1" ht="63.75">
      <c r="A30" s="494"/>
      <c r="B30" s="495" t="s">
        <v>1151</v>
      </c>
      <c r="C30" s="494"/>
      <c r="E30" s="496"/>
    </row>
    <row r="31" spans="1:6" s="490" customFormat="1" ht="89.25">
      <c r="A31" s="494"/>
      <c r="B31" s="494" t="s">
        <v>1152</v>
      </c>
      <c r="C31" s="494"/>
      <c r="E31" s="496"/>
    </row>
    <row r="32" spans="1:6" s="490" customFormat="1" ht="38.25">
      <c r="A32" s="494"/>
      <c r="B32" s="494" t="s">
        <v>1153</v>
      </c>
      <c r="C32" s="494"/>
      <c r="E32" s="496"/>
    </row>
    <row r="33" spans="1:6" s="490" customFormat="1" ht="114.75">
      <c r="A33" s="494"/>
      <c r="B33" s="494" t="s">
        <v>1154</v>
      </c>
      <c r="C33" s="494"/>
      <c r="E33" s="496"/>
    </row>
    <row r="34" spans="1:6" s="490" customFormat="1" ht="140.25">
      <c r="A34" s="494"/>
      <c r="B34" s="494" t="s">
        <v>1155</v>
      </c>
      <c r="C34" s="494"/>
      <c r="E34" s="496"/>
    </row>
    <row r="35" spans="1:6" s="490" customFormat="1" ht="38.25">
      <c r="A35" s="494"/>
      <c r="B35" s="494" t="s">
        <v>1156</v>
      </c>
      <c r="C35" s="494"/>
      <c r="E35" s="496"/>
    </row>
    <row r="36" spans="1:6" s="490" customFormat="1" ht="89.25">
      <c r="A36" s="494"/>
      <c r="B36" s="494" t="s">
        <v>1157</v>
      </c>
      <c r="C36" s="494"/>
      <c r="E36" s="496"/>
    </row>
    <row r="37" spans="1:6" s="490" customFormat="1" ht="127.5">
      <c r="A37" s="494"/>
      <c r="B37" s="494" t="s">
        <v>1158</v>
      </c>
      <c r="C37" s="494"/>
      <c r="E37" s="496"/>
    </row>
    <row r="38" spans="1:6" s="490" customFormat="1" ht="114.75">
      <c r="A38" s="494"/>
      <c r="B38" s="494" t="s">
        <v>1159</v>
      </c>
      <c r="C38" s="494"/>
      <c r="E38" s="496"/>
    </row>
    <row r="39" spans="1:6" s="490" customFormat="1" ht="216.75">
      <c r="A39" s="494"/>
      <c r="B39" s="494" t="s">
        <v>1160</v>
      </c>
      <c r="C39" s="494"/>
      <c r="E39" s="496"/>
    </row>
    <row r="40" spans="1:6" s="490" customFormat="1" ht="318.75">
      <c r="A40" s="494"/>
      <c r="B40" s="494" t="s">
        <v>1161</v>
      </c>
      <c r="C40" s="494"/>
      <c r="E40" s="496"/>
    </row>
    <row r="41" spans="1:6" s="490" customFormat="1" ht="102">
      <c r="A41" s="494"/>
      <c r="B41" s="494" t="s">
        <v>1612</v>
      </c>
      <c r="C41" s="494"/>
      <c r="E41" s="496"/>
    </row>
    <row r="42" spans="1:6" s="490" customFormat="1" ht="229.5">
      <c r="A42" s="494"/>
      <c r="B42" s="494" t="s">
        <v>1162</v>
      </c>
      <c r="C42" s="494"/>
      <c r="E42" s="496"/>
    </row>
    <row r="43" spans="1:6">
      <c r="A43" s="1"/>
      <c r="B43" s="458"/>
    </row>
    <row r="44" spans="1:6">
      <c r="A44" s="468"/>
      <c r="B44" s="469" t="s">
        <v>124</v>
      </c>
      <c r="C44" s="470" t="s">
        <v>1130</v>
      </c>
      <c r="D44" s="471" t="s">
        <v>1131</v>
      </c>
      <c r="E44" s="497" t="s">
        <v>1132</v>
      </c>
      <c r="F44" s="471" t="s">
        <v>1133</v>
      </c>
    </row>
    <row r="45" spans="1:6">
      <c r="A45" s="1074"/>
      <c r="B45" s="1073"/>
      <c r="C45" s="1072"/>
      <c r="D45" s="1072"/>
      <c r="E45" s="1071"/>
      <c r="F45" s="1072"/>
    </row>
    <row r="46" spans="1:6" ht="102">
      <c r="A46" s="2" t="s">
        <v>4</v>
      </c>
      <c r="B46" s="1077" t="s">
        <v>1767</v>
      </c>
      <c r="C46" s="1076" t="s">
        <v>35</v>
      </c>
      <c r="D46" s="1076">
        <v>345</v>
      </c>
      <c r="E46" s="498"/>
      <c r="F46" s="467">
        <f>D46*ROUND(E46,2)</f>
        <v>0</v>
      </c>
    </row>
    <row r="47" spans="1:6">
      <c r="A47" s="1072"/>
      <c r="B47" s="1075"/>
      <c r="C47" s="1075"/>
      <c r="D47" s="1075"/>
      <c r="E47" s="1071"/>
      <c r="F47" s="1072"/>
    </row>
    <row r="48" spans="1:6" ht="76.5">
      <c r="A48" s="2">
        <v>4</v>
      </c>
      <c r="B48" s="1077" t="s">
        <v>1768</v>
      </c>
      <c r="C48" s="1076" t="s">
        <v>19</v>
      </c>
      <c r="D48" s="1076">
        <v>172.5</v>
      </c>
      <c r="E48" s="498"/>
      <c r="F48" s="467">
        <f>D48*ROUND(E48,2)</f>
        <v>0</v>
      </c>
    </row>
    <row r="49" spans="1:6">
      <c r="B49" s="1075"/>
      <c r="C49" s="1075"/>
      <c r="D49" s="1075"/>
    </row>
    <row r="50" spans="1:6" ht="102">
      <c r="A50" s="476">
        <v>5</v>
      </c>
      <c r="B50" s="1077" t="s">
        <v>1769</v>
      </c>
      <c r="C50" s="1076" t="s">
        <v>35</v>
      </c>
      <c r="D50" s="1076">
        <v>341</v>
      </c>
      <c r="E50" s="498"/>
      <c r="F50" s="467">
        <f>D50*ROUND(E50,2)</f>
        <v>0</v>
      </c>
    </row>
    <row r="51" spans="1:6">
      <c r="A51" s="476"/>
      <c r="B51" s="474"/>
      <c r="C51" s="475"/>
      <c r="D51" s="475"/>
      <c r="E51" s="498"/>
      <c r="F51" s="467"/>
    </row>
    <row r="52" spans="1:6" s="503" customFormat="1" ht="25.5">
      <c r="A52" s="499">
        <v>6</v>
      </c>
      <c r="B52" s="500" t="s">
        <v>1163</v>
      </c>
      <c r="C52" s="475" t="s">
        <v>51</v>
      </c>
      <c r="D52" s="501">
        <v>120</v>
      </c>
      <c r="E52" s="498"/>
      <c r="F52" s="467">
        <f>D52*ROUND(E52,2)</f>
        <v>0</v>
      </c>
    </row>
    <row r="53" spans="1:6" s="503" customFormat="1" ht="14.25">
      <c r="A53" s="504"/>
      <c r="B53" s="505"/>
      <c r="C53" s="506"/>
      <c r="D53" s="506"/>
      <c r="E53" s="507"/>
      <c r="F53" s="508"/>
    </row>
    <row r="54" spans="1:6" s="503" customFormat="1" ht="25.5">
      <c r="A54" s="499">
        <v>7</v>
      </c>
      <c r="B54" s="500" t="s">
        <v>1164</v>
      </c>
      <c r="C54" s="475" t="s">
        <v>51</v>
      </c>
      <c r="D54" s="501">
        <v>90</v>
      </c>
      <c r="E54" s="498"/>
      <c r="F54" s="467">
        <f>D54*ROUND(E54,2)</f>
        <v>0</v>
      </c>
    </row>
    <row r="55" spans="1:6" s="503" customFormat="1">
      <c r="A55" s="499"/>
      <c r="B55" s="500"/>
      <c r="C55" s="475"/>
      <c r="D55" s="501"/>
      <c r="E55" s="498"/>
      <c r="F55" s="502"/>
    </row>
    <row r="56" spans="1:6">
      <c r="A56" s="2"/>
      <c r="B56" s="458" t="s">
        <v>88</v>
      </c>
      <c r="C56" s="475"/>
      <c r="D56" s="475"/>
      <c r="E56" s="498"/>
      <c r="F56" s="509">
        <f>SUM(F46:F54)</f>
        <v>0</v>
      </c>
    </row>
  </sheetData>
  <sheetProtection algorithmName="SHA-512" hashValue="ivgfG4MP+gzL0MecbkeBxpdE0gWoIR5ZkfPIt5gHFT1/PVA6ELQT+A0ZHnZmEPpzodU5/PgoFzijevFfY1Fv8g==" saltValue="kEHQylJcIIm3HF5AA3KwWQ==" spinCount="100000" sheet="1" objects="1" scenarios="1"/>
  <protectedRanges>
    <protectedRange sqref="G53 F55" name="Obseg5_4_2_1_3"/>
  </protectedRanges>
  <pageMargins left="0.7" right="0.7" top="0.75" bottom="0.75" header="0.3" footer="0.3"/>
  <pageSetup paperSize="9" scale="81"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D8FA9-DA75-4FC6-9F75-E1827744C326}">
  <sheetPr>
    <tabColor rgb="FFB5E6A2"/>
    <pageSetUpPr fitToPage="1"/>
  </sheetPr>
  <dimension ref="A9:F39"/>
  <sheetViews>
    <sheetView view="pageBreakPreview" topLeftCell="A16" zoomScaleNormal="100" zoomScaleSheetLayoutView="100" workbookViewId="0">
      <selection activeCell="E37" sqref="E37:F37"/>
    </sheetView>
  </sheetViews>
  <sheetFormatPr defaultColWidth="9.140625" defaultRowHeight="15"/>
  <cols>
    <col min="1" max="1" width="9.140625" style="459"/>
    <col min="2" max="2" width="48.85546875" style="459" customWidth="1"/>
    <col min="3" max="3" width="9.140625" style="459"/>
    <col min="4" max="4" width="10.85546875" style="459" customWidth="1"/>
    <col min="5" max="5" width="13.5703125" style="459" customWidth="1"/>
    <col min="6" max="6" width="15" style="459" customWidth="1"/>
    <col min="7" max="16384" width="9.140625" style="459"/>
  </cols>
  <sheetData>
    <row r="9" spans="1:6">
      <c r="B9" s="458" t="s">
        <v>1165</v>
      </c>
    </row>
    <row r="11" spans="1:6" ht="409.5" customHeight="1">
      <c r="B11" s="1209" t="s">
        <v>1166</v>
      </c>
      <c r="C11" s="1209"/>
      <c r="D11" s="1209"/>
      <c r="E11" s="1209"/>
      <c r="F11" s="1209"/>
    </row>
    <row r="12" spans="1:6" ht="27.75" customHeight="1">
      <c r="B12" s="1209"/>
      <c r="C12" s="1209"/>
      <c r="D12" s="1209"/>
      <c r="E12" s="1209"/>
      <c r="F12" s="1209"/>
    </row>
    <row r="13" spans="1:6" ht="15" customHeight="1">
      <c r="B13" s="460"/>
      <c r="C13" s="460"/>
      <c r="D13" s="460"/>
      <c r="E13" s="460"/>
      <c r="F13" s="460"/>
    </row>
    <row r="14" spans="1:6">
      <c r="A14" s="1"/>
      <c r="B14" s="458" t="s">
        <v>1165</v>
      </c>
    </row>
    <row r="15" spans="1:6">
      <c r="A15" s="1"/>
      <c r="B15" s="458"/>
    </row>
    <row r="16" spans="1:6">
      <c r="A16" s="468"/>
      <c r="B16" s="469" t="s">
        <v>124</v>
      </c>
      <c r="C16" s="470" t="s">
        <v>1130</v>
      </c>
      <c r="D16" s="471" t="s">
        <v>1131</v>
      </c>
      <c r="E16" s="471" t="s">
        <v>1132</v>
      </c>
      <c r="F16" s="471" t="s">
        <v>1133</v>
      </c>
    </row>
    <row r="17" spans="1:6">
      <c r="A17" s="1"/>
      <c r="B17" s="458"/>
    </row>
    <row r="18" spans="1:6">
      <c r="A18" s="1072"/>
      <c r="B18" s="1072"/>
      <c r="C18" s="1072"/>
      <c r="D18" s="1072"/>
      <c r="E18" s="1072"/>
      <c r="F18" s="1072"/>
    </row>
    <row r="19" spans="1:6" ht="94.5" customHeight="1">
      <c r="A19" s="2" t="s">
        <v>4</v>
      </c>
      <c r="B19" s="1077" t="s">
        <v>1770</v>
      </c>
      <c r="C19" s="1086" t="s">
        <v>16</v>
      </c>
      <c r="D19" s="1086">
        <v>34.5</v>
      </c>
      <c r="E19" s="565"/>
      <c r="F19" s="511">
        <f>D19*ROUND(E19,2)</f>
        <v>0</v>
      </c>
    </row>
    <row r="21" spans="1:6" ht="108" customHeight="1">
      <c r="A21" s="2" t="s">
        <v>5</v>
      </c>
      <c r="B21" s="1077" t="s">
        <v>1771</v>
      </c>
      <c r="C21" s="1086" t="s">
        <v>16</v>
      </c>
      <c r="D21" s="1086">
        <v>129.5</v>
      </c>
      <c r="E21" s="565"/>
      <c r="F21" s="511">
        <f>D21*ROUND(E21,2)</f>
        <v>0</v>
      </c>
    </row>
    <row r="23" spans="1:6">
      <c r="A23" s="1041"/>
      <c r="B23" s="1088"/>
      <c r="C23" s="1087"/>
      <c r="D23" s="1087"/>
      <c r="E23" s="1066"/>
      <c r="F23" s="1066"/>
    </row>
    <row r="24" spans="1:6" s="517" customFormat="1" ht="18" customHeight="1">
      <c r="A24" s="512" t="s">
        <v>9</v>
      </c>
      <c r="B24" s="95" t="s">
        <v>1167</v>
      </c>
      <c r="C24" s="513"/>
      <c r="D24" s="513"/>
      <c r="E24" s="514"/>
      <c r="F24" s="515"/>
    </row>
    <row r="25" spans="1:6" s="517" customFormat="1" ht="76.5">
      <c r="A25" s="518"/>
      <c r="B25" s="3" t="s">
        <v>1618</v>
      </c>
      <c r="C25" s="513"/>
      <c r="D25" s="513"/>
      <c r="E25" s="514"/>
      <c r="F25" s="515"/>
    </row>
    <row r="26" spans="1:6" s="517" customFormat="1" ht="14.25">
      <c r="A26" s="519"/>
      <c r="B26" s="520"/>
      <c r="C26" s="513"/>
      <c r="D26" s="513"/>
      <c r="E26" s="514"/>
      <c r="F26" s="515"/>
    </row>
    <row r="27" spans="1:6" s="517" customFormat="1" ht="38.25">
      <c r="A27" s="512" t="s">
        <v>1546</v>
      </c>
      <c r="B27" s="521" t="s">
        <v>1168</v>
      </c>
      <c r="C27" s="513"/>
      <c r="D27" s="513"/>
      <c r="E27" s="514"/>
      <c r="F27" s="515"/>
    </row>
    <row r="28" spans="1:6" s="517" customFormat="1" ht="14.25">
      <c r="A28" s="522"/>
      <c r="B28" s="523" t="s">
        <v>1169</v>
      </c>
      <c r="C28" s="519" t="s">
        <v>87</v>
      </c>
      <c r="D28" s="1090">
        <v>5480</v>
      </c>
      <c r="E28" s="524"/>
      <c r="F28" s="511">
        <f>D28*ROUND(E28,2)</f>
        <v>0</v>
      </c>
    </row>
    <row r="29" spans="1:6" s="517" customFormat="1" ht="14.25">
      <c r="A29" s="522"/>
      <c r="B29" s="523"/>
      <c r="C29" s="519"/>
      <c r="D29" s="1090"/>
      <c r="E29" s="515"/>
      <c r="F29" s="516"/>
    </row>
    <row r="30" spans="1:6" s="517" customFormat="1" ht="38.25">
      <c r="A30" s="512" t="s">
        <v>1547</v>
      </c>
      <c r="B30" s="521" t="s">
        <v>1170</v>
      </c>
      <c r="C30" s="519"/>
      <c r="D30" s="1090"/>
      <c r="E30" s="515"/>
      <c r="F30" s="516"/>
    </row>
    <row r="31" spans="1:6" s="517" customFormat="1" ht="14.25">
      <c r="A31" s="519"/>
      <c r="B31" s="523" t="s">
        <v>1169</v>
      </c>
      <c r="C31" s="519" t="s">
        <v>87</v>
      </c>
      <c r="D31" s="1090">
        <v>1370</v>
      </c>
      <c r="E31" s="524"/>
      <c r="F31" s="511">
        <f>D31*ROUND(E31,2)</f>
        <v>0</v>
      </c>
    </row>
    <row r="32" spans="1:6" s="517" customFormat="1" ht="14.25">
      <c r="A32" s="519"/>
      <c r="B32" s="523"/>
      <c r="C32" s="519"/>
      <c r="D32" s="1090"/>
      <c r="E32" s="515"/>
      <c r="F32" s="516"/>
    </row>
    <row r="33" spans="1:6" s="517" customFormat="1" ht="15" customHeight="1">
      <c r="A33" s="512" t="s">
        <v>1548</v>
      </c>
      <c r="B33" s="521" t="s">
        <v>1171</v>
      </c>
      <c r="C33" s="519"/>
      <c r="D33" s="1090"/>
      <c r="E33" s="515"/>
      <c r="F33" s="516"/>
    </row>
    <row r="34" spans="1:6" s="517" customFormat="1" ht="14.25">
      <c r="A34" s="519"/>
      <c r="B34" s="523" t="s">
        <v>1169</v>
      </c>
      <c r="C34" s="519" t="s">
        <v>87</v>
      </c>
      <c r="D34" s="1090">
        <v>5480</v>
      </c>
      <c r="E34" s="524"/>
      <c r="F34" s="511">
        <f>D34*ROUND(E34,2)</f>
        <v>0</v>
      </c>
    </row>
    <row r="35" spans="1:6" s="517" customFormat="1" ht="14.25">
      <c r="A35" s="519"/>
      <c r="B35" s="523"/>
      <c r="C35" s="519"/>
      <c r="D35" s="513"/>
      <c r="E35" s="514"/>
      <c r="F35" s="515"/>
    </row>
    <row r="36" spans="1:6" s="531" customFormat="1" ht="14.25">
      <c r="A36" s="525" t="str">
        <f>IF(OR(ISBLANK(B36),LEFT(B36,1)=" "),"",MAX($A$2:A35)+1)</f>
        <v/>
      </c>
      <c r="B36" s="526" t="s">
        <v>1172</v>
      </c>
      <c r="C36" s="526"/>
      <c r="D36" s="527"/>
      <c r="E36" s="528"/>
      <c r="F36" s="529"/>
    </row>
    <row r="37" spans="1:6" s="531" customFormat="1" ht="114.75">
      <c r="A37" s="512" t="s">
        <v>24</v>
      </c>
      <c r="B37" s="532" t="s">
        <v>1173</v>
      </c>
      <c r="C37" s="493"/>
      <c r="D37" s="528"/>
      <c r="E37" s="1210" t="s">
        <v>1174</v>
      </c>
      <c r="F37" s="1210"/>
    </row>
    <row r="38" spans="1:6" s="531" customFormat="1" ht="14.25">
      <c r="A38" s="504"/>
      <c r="B38" s="533"/>
      <c r="D38" s="530"/>
      <c r="E38" s="534"/>
      <c r="F38" s="534"/>
    </row>
    <row r="39" spans="1:6">
      <c r="A39" s="9"/>
      <c r="B39" s="458" t="s">
        <v>95</v>
      </c>
      <c r="C39" s="22"/>
      <c r="D39" s="23"/>
      <c r="E39" s="25"/>
      <c r="F39" s="21">
        <f>SUM(F18:F36)</f>
        <v>0</v>
      </c>
    </row>
  </sheetData>
  <sheetProtection algorithmName="SHA-512" hashValue="aK5debFnts2vgy8owTGUuUjrMUFW4RFCS3UzN3wDCX6Kb3bcg6E1FxMftjYfwMjDI7r4Pm+R8wQ2XmLrVAMqOw==" saltValue="lcc6tUjUnLK9VK87KuSeeA==" spinCount="100000" sheet="1" objects="1" scenarios="1"/>
  <protectedRanges>
    <protectedRange sqref="L36:L38 G36:G38" name="Obseg5_4_2_5_3"/>
  </protectedRanges>
  <mergeCells count="2">
    <mergeCell ref="B11:F12"/>
    <mergeCell ref="E37:F37"/>
  </mergeCells>
  <conditionalFormatting sqref="A36">
    <cfRule type="expression" dxfId="0" priority="1">
      <formula>A36="x"</formula>
    </cfRule>
  </conditionalFormatting>
  <pageMargins left="0.7" right="0.7" top="0.75" bottom="0.75" header="0.3" footer="0.3"/>
  <pageSetup paperSize="9" scale="82"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CCD87-60DD-4CCA-A75D-B56E5B9F2B92}">
  <sheetPr>
    <tabColor rgb="FFB5E6A2"/>
    <pageSetUpPr fitToPage="1"/>
  </sheetPr>
  <dimension ref="A6:F35"/>
  <sheetViews>
    <sheetView view="pageBreakPreview" topLeftCell="A18" zoomScaleNormal="100" zoomScaleSheetLayoutView="100" workbookViewId="0">
      <selection activeCell="F36" sqref="F36"/>
    </sheetView>
  </sheetViews>
  <sheetFormatPr defaultColWidth="9.140625" defaultRowHeight="15"/>
  <cols>
    <col min="1" max="1" width="9.140625" style="459"/>
    <col min="2" max="2" width="49.28515625" style="459" customWidth="1"/>
    <col min="3" max="3" width="9.140625" style="459"/>
    <col min="4" max="4" width="10.140625" style="459" customWidth="1"/>
    <col min="5" max="5" width="14.140625" style="459" customWidth="1"/>
    <col min="6" max="6" width="15.5703125" style="459" customWidth="1"/>
    <col min="7" max="16384" width="9.140625" style="459"/>
  </cols>
  <sheetData>
    <row r="6" spans="1:6">
      <c r="B6" s="458" t="s">
        <v>96</v>
      </c>
    </row>
    <row r="8" spans="1:6" ht="409.5" customHeight="1">
      <c r="B8" s="1209" t="s">
        <v>1175</v>
      </c>
      <c r="C8" s="1209"/>
      <c r="D8" s="1209"/>
      <c r="E8" s="1209"/>
      <c r="F8" s="1209"/>
    </row>
    <row r="9" spans="1:6" ht="54.75" customHeight="1">
      <c r="B9" s="1209"/>
      <c r="C9" s="1209"/>
      <c r="D9" s="1209"/>
      <c r="E9" s="1209"/>
      <c r="F9" s="1209"/>
    </row>
    <row r="10" spans="1:6" s="513" customFormat="1" ht="14.45" customHeight="1">
      <c r="A10" s="535" t="s">
        <v>1176</v>
      </c>
      <c r="B10" s="536" t="s">
        <v>1177</v>
      </c>
      <c r="E10" s="514"/>
      <c r="F10" s="515"/>
    </row>
    <row r="11" spans="1:6" s="513" customFormat="1" ht="14.45" customHeight="1">
      <c r="A11" s="518"/>
      <c r="B11" s="521"/>
      <c r="E11" s="514"/>
      <c r="F11" s="515"/>
    </row>
    <row r="12" spans="1:6" s="513" customFormat="1" ht="68.25" customHeight="1">
      <c r="A12" s="537"/>
      <c r="B12" s="538" t="s">
        <v>1178</v>
      </c>
      <c r="E12" s="514"/>
      <c r="F12" s="515"/>
    </row>
    <row r="13" spans="1:6" s="513" customFormat="1" ht="34.5" customHeight="1">
      <c r="A13" s="537"/>
      <c r="B13" s="523" t="s">
        <v>805</v>
      </c>
      <c r="E13" s="514"/>
      <c r="F13" s="515"/>
    </row>
    <row r="14" spans="1:6" s="513" customFormat="1" ht="48" customHeight="1">
      <c r="A14" s="537"/>
      <c r="B14" s="538" t="s">
        <v>806</v>
      </c>
      <c r="E14" s="514"/>
      <c r="F14" s="515"/>
    </row>
    <row r="15" spans="1:6" s="513" customFormat="1" ht="60.95" customHeight="1">
      <c r="A15" s="537"/>
      <c r="B15" s="538" t="s">
        <v>807</v>
      </c>
      <c r="E15" s="514"/>
      <c r="F15" s="515"/>
    </row>
    <row r="16" spans="1:6" s="513" customFormat="1" ht="65.25" customHeight="1">
      <c r="A16" s="537"/>
      <c r="B16" s="538" t="s">
        <v>1179</v>
      </c>
      <c r="E16" s="514"/>
      <c r="F16" s="515"/>
    </row>
    <row r="17" spans="1:6" s="513" customFormat="1" ht="41.25" customHeight="1">
      <c r="A17" s="537"/>
      <c r="B17" s="538" t="s">
        <v>1180</v>
      </c>
      <c r="E17" s="514"/>
      <c r="F17" s="515"/>
    </row>
    <row r="18" spans="1:6" s="513" customFormat="1" ht="174.75" customHeight="1">
      <c r="A18" s="537"/>
      <c r="B18" s="523" t="s">
        <v>1181</v>
      </c>
      <c r="C18" s="1211"/>
      <c r="D18" s="1211"/>
      <c r="E18" s="1211"/>
      <c r="F18" s="515"/>
    </row>
    <row r="19" spans="1:6" s="513" customFormat="1" ht="141.94999999999999" customHeight="1">
      <c r="A19" s="537"/>
      <c r="B19" s="539" t="s">
        <v>811</v>
      </c>
      <c r="E19" s="514"/>
      <c r="F19" s="515"/>
    </row>
    <row r="20" spans="1:6" ht="14.25" customHeight="1">
      <c r="B20" s="460"/>
      <c r="C20" s="460"/>
      <c r="D20" s="460"/>
      <c r="E20" s="460"/>
      <c r="F20" s="460"/>
    </row>
    <row r="21" spans="1:6">
      <c r="A21" s="1"/>
      <c r="B21" s="458" t="s">
        <v>96</v>
      </c>
    </row>
    <row r="22" spans="1:6">
      <c r="A22" s="1"/>
      <c r="B22" s="458"/>
    </row>
    <row r="23" spans="1:6">
      <c r="A23" s="468"/>
      <c r="B23" s="469" t="s">
        <v>124</v>
      </c>
      <c r="C23" s="470" t="s">
        <v>1130</v>
      </c>
      <c r="D23" s="471" t="s">
        <v>1131</v>
      </c>
      <c r="E23" s="471" t="s">
        <v>1132</v>
      </c>
      <c r="F23" s="471" t="s">
        <v>1133</v>
      </c>
    </row>
    <row r="24" spans="1:6">
      <c r="A24" s="1"/>
      <c r="B24" s="458"/>
    </row>
    <row r="25" spans="1:6" ht="30.75" customHeight="1">
      <c r="A25" s="28" t="s">
        <v>1</v>
      </c>
      <c r="B25" s="26" t="s">
        <v>97</v>
      </c>
      <c r="C25" s="540"/>
      <c r="D25" s="540"/>
      <c r="E25" s="540"/>
      <c r="F25" s="540"/>
    </row>
    <row r="26" spans="1:6" ht="29.25" customHeight="1">
      <c r="A26" s="540"/>
      <c r="B26" s="31" t="s">
        <v>1182</v>
      </c>
      <c r="C26" s="30" t="s">
        <v>19</v>
      </c>
      <c r="D26" s="1087">
        <v>413</v>
      </c>
      <c r="E26" s="565"/>
      <c r="F26" s="511">
        <f>D26*ROUND(E26,2)</f>
        <v>0</v>
      </c>
    </row>
    <row r="27" spans="1:6" ht="29.25" customHeight="1">
      <c r="A27" s="540"/>
      <c r="B27" s="1067" t="s">
        <v>1772</v>
      </c>
      <c r="C27" s="1065" t="s">
        <v>19</v>
      </c>
      <c r="D27" s="1086">
        <v>208</v>
      </c>
      <c r="E27" s="1068"/>
      <c r="F27" s="1066">
        <f t="shared" ref="F27:F28" si="0">D27*ROUND(E27,2)</f>
        <v>0</v>
      </c>
    </row>
    <row r="28" spans="1:6" ht="29.25" customHeight="1">
      <c r="A28" s="540"/>
      <c r="B28" s="1067" t="s">
        <v>1773</v>
      </c>
      <c r="C28" s="1065" t="s">
        <v>19</v>
      </c>
      <c r="D28" s="1086">
        <v>171</v>
      </c>
      <c r="E28" s="1068"/>
      <c r="F28" s="1066">
        <f t="shared" si="0"/>
        <v>0</v>
      </c>
    </row>
    <row r="30" spans="1:6" ht="30.75" customHeight="1">
      <c r="A30" s="28" t="s">
        <v>4</v>
      </c>
      <c r="B30" s="26" t="s">
        <v>97</v>
      </c>
      <c r="C30" s="540"/>
      <c r="D30" s="540"/>
      <c r="E30" s="540"/>
      <c r="F30" s="540"/>
    </row>
    <row r="31" spans="1:6" ht="29.25" customHeight="1">
      <c r="A31" s="540"/>
      <c r="B31" s="31" t="s">
        <v>1183</v>
      </c>
      <c r="C31" s="30" t="s">
        <v>19</v>
      </c>
      <c r="D31" s="1087">
        <v>0.5</v>
      </c>
      <c r="E31" s="565"/>
      <c r="F31" s="511">
        <f>D31*ROUND(E31,2)</f>
        <v>0</v>
      </c>
    </row>
    <row r="32" spans="1:6" ht="29.25" customHeight="1">
      <c r="A32" s="540"/>
      <c r="B32" s="1067" t="s">
        <v>1774</v>
      </c>
      <c r="C32" s="1065" t="s">
        <v>19</v>
      </c>
      <c r="D32" s="1086">
        <v>0.7</v>
      </c>
      <c r="E32" s="1068"/>
      <c r="F32" s="1066">
        <f t="shared" ref="F32:F33" si="1">D32*ROUND(E32,2)</f>
        <v>0</v>
      </c>
    </row>
    <row r="33" spans="1:6" ht="29.25" customHeight="1">
      <c r="A33" s="540"/>
      <c r="B33" s="1067" t="s">
        <v>1775</v>
      </c>
      <c r="C33" s="1065" t="s">
        <v>19</v>
      </c>
      <c r="D33" s="1086">
        <v>0.8</v>
      </c>
      <c r="E33" s="1068"/>
      <c r="F33" s="1066">
        <f t="shared" si="1"/>
        <v>0</v>
      </c>
    </row>
    <row r="34" spans="1:6" ht="29.25" customHeight="1">
      <c r="A34" s="540"/>
      <c r="B34" s="31"/>
      <c r="C34" s="30"/>
      <c r="D34" s="510"/>
      <c r="E34" s="511"/>
      <c r="F34" s="511"/>
    </row>
    <row r="35" spans="1:6">
      <c r="B35" s="458" t="s">
        <v>104</v>
      </c>
      <c r="F35" s="1095">
        <f>SUM(F26:F33)</f>
        <v>0</v>
      </c>
    </row>
  </sheetData>
  <sheetProtection algorithmName="SHA-512" hashValue="NioE3YJLt7ZZxYLbLjIwfFwmFfHBQolm1IrtyfuEu+s8c08ZRDMPgk7YQmvo7w1rqZiCBlZVupdbCrMN/f3E1Q==" saltValue="wM8C3HK6EcwZl6xFGALDNw==" spinCount="100000" sheet="1" objects="1" scenarios="1"/>
  <mergeCells count="2">
    <mergeCell ref="B8:F9"/>
    <mergeCell ref="C18:E18"/>
  </mergeCells>
  <pageMargins left="0.7" right="0.7" top="0.75" bottom="0.75" header="0.3" footer="0.3"/>
  <pageSetup paperSize="9" scale="81" fitToHeight="0" orientation="portrait" r:id="rId1"/>
  <rowBreaks count="2" manualBreakCount="2">
    <brk id="9" max="5" man="1"/>
    <brk id="22" max="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651A4-E072-4E81-BECE-32E4C796DABF}">
  <sheetPr>
    <tabColor rgb="FFB5E6A2"/>
    <pageSetUpPr fitToPage="1"/>
  </sheetPr>
  <dimension ref="A6:F49"/>
  <sheetViews>
    <sheetView tabSelected="1" view="pageBreakPreview" topLeftCell="A31" zoomScaleNormal="100" zoomScaleSheetLayoutView="100" workbookViewId="0">
      <selection activeCell="E47" sqref="E47"/>
    </sheetView>
  </sheetViews>
  <sheetFormatPr defaultColWidth="9.140625" defaultRowHeight="15"/>
  <cols>
    <col min="1" max="1" width="10.42578125" style="459" customWidth="1"/>
    <col min="2" max="2" width="45.140625" style="459" customWidth="1"/>
    <col min="3" max="3" width="9.140625" style="459"/>
    <col min="4" max="4" width="12" style="459" customWidth="1"/>
    <col min="5" max="5" width="15.28515625" style="459" customWidth="1"/>
    <col min="6" max="6" width="16" style="459" customWidth="1"/>
    <col min="7" max="16384" width="9.140625" style="459"/>
  </cols>
  <sheetData>
    <row r="6" spans="1:6">
      <c r="B6" s="458" t="s">
        <v>64</v>
      </c>
    </row>
    <row r="8" spans="1:6" ht="246" customHeight="1">
      <c r="B8" s="1209" t="s">
        <v>55</v>
      </c>
      <c r="C8" s="1209"/>
      <c r="D8" s="1209"/>
      <c r="E8" s="1209"/>
      <c r="F8" s="1209"/>
    </row>
    <row r="10" spans="1:6">
      <c r="A10" s="1"/>
      <c r="B10" s="458" t="s">
        <v>64</v>
      </c>
    </row>
    <row r="11" spans="1:6">
      <c r="A11" s="1"/>
      <c r="B11" s="458"/>
    </row>
    <row r="12" spans="1:6">
      <c r="A12" s="468"/>
      <c r="B12" s="469" t="s">
        <v>124</v>
      </c>
      <c r="C12" s="470" t="s">
        <v>1130</v>
      </c>
      <c r="D12" s="471" t="s">
        <v>1131</v>
      </c>
      <c r="E12" s="471" t="s">
        <v>1132</v>
      </c>
      <c r="F12" s="471" t="s">
        <v>1133</v>
      </c>
    </row>
    <row r="13" spans="1:6">
      <c r="A13" s="1"/>
      <c r="B13" s="458"/>
    </row>
    <row r="14" spans="1:6" s="546" customFormat="1" ht="91.5" customHeight="1">
      <c r="A14" s="541" t="s">
        <v>1</v>
      </c>
      <c r="B14" s="542" t="s">
        <v>1184</v>
      </c>
      <c r="C14" s="543" t="s">
        <v>16</v>
      </c>
      <c r="D14" s="1063">
        <v>295</v>
      </c>
      <c r="E14" s="544"/>
      <c r="F14" s="545">
        <f>D14*ROUND(E14,2)</f>
        <v>0</v>
      </c>
    </row>
    <row r="15" spans="1:6" s="546" customFormat="1" ht="14.25">
      <c r="A15" s="541"/>
      <c r="B15" s="547"/>
      <c r="C15" s="548"/>
      <c r="D15" s="1062"/>
      <c r="E15" s="515"/>
      <c r="F15" s="549"/>
    </row>
    <row r="16" spans="1:6" s="546" customFormat="1" ht="97.5" customHeight="1">
      <c r="A16" s="541" t="s">
        <v>4</v>
      </c>
      <c r="B16" s="486" t="s">
        <v>1185</v>
      </c>
      <c r="C16" s="543" t="s">
        <v>16</v>
      </c>
      <c r="D16" s="1063">
        <v>265</v>
      </c>
      <c r="E16" s="544"/>
      <c r="F16" s="545">
        <f>D16*ROUND(E16,2)</f>
        <v>0</v>
      </c>
    </row>
    <row r="17" spans="1:6" s="546" customFormat="1" ht="14.25">
      <c r="A17" s="541"/>
      <c r="B17" s="486"/>
      <c r="C17" s="543"/>
      <c r="D17" s="1063"/>
      <c r="E17" s="544"/>
      <c r="F17" s="545"/>
    </row>
    <row r="18" spans="1:6" s="546" customFormat="1" ht="63.75">
      <c r="A18" s="1079" t="s">
        <v>1776</v>
      </c>
      <c r="B18" s="542" t="s">
        <v>1186</v>
      </c>
      <c r="C18" s="543" t="s">
        <v>16</v>
      </c>
      <c r="D18" s="1063">
        <v>30</v>
      </c>
      <c r="E18" s="544"/>
      <c r="F18" s="545">
        <f>D18*ROUND(E18,2)</f>
        <v>0</v>
      </c>
    </row>
    <row r="19" spans="1:6" s="546" customFormat="1" ht="14.25">
      <c r="A19" s="1080"/>
      <c r="B19" s="550"/>
      <c r="C19" s="551"/>
      <c r="D19" s="1064"/>
      <c r="E19" s="553"/>
      <c r="F19" s="554"/>
    </row>
    <row r="20" spans="1:6" s="546" customFormat="1" ht="55.5" customHeight="1">
      <c r="A20" s="1081" t="s">
        <v>1777</v>
      </c>
      <c r="B20" s="542" t="s">
        <v>1187</v>
      </c>
      <c r="C20" s="543" t="s">
        <v>19</v>
      </c>
      <c r="D20" s="1063">
        <v>345</v>
      </c>
      <c r="E20" s="544"/>
      <c r="F20" s="545">
        <f>D20*ROUND(E20,2)</f>
        <v>0</v>
      </c>
    </row>
    <row r="21" spans="1:6" s="546" customFormat="1" ht="14.25">
      <c r="A21" s="541"/>
      <c r="B21" s="542"/>
      <c r="C21" s="543"/>
      <c r="D21" s="1063"/>
      <c r="E21" s="544"/>
      <c r="F21" s="545"/>
    </row>
    <row r="22" spans="1:6" s="546" customFormat="1" ht="38.25">
      <c r="A22" s="541" t="s">
        <v>7</v>
      </c>
      <c r="B22" s="555" t="s">
        <v>1188</v>
      </c>
      <c r="C22" s="484" t="s">
        <v>16</v>
      </c>
      <c r="D22" s="1078">
        <v>24</v>
      </c>
      <c r="E22" s="557"/>
      <c r="F22" s="545">
        <f>D22*ROUND(E22,2)</f>
        <v>0</v>
      </c>
    </row>
    <row r="23" spans="1:6" s="546" customFormat="1" ht="14.25">
      <c r="A23" s="541"/>
      <c r="B23" s="555"/>
      <c r="C23" s="484"/>
      <c r="D23" s="1078"/>
      <c r="E23" s="558"/>
      <c r="F23" s="558"/>
    </row>
    <row r="24" spans="1:6" s="546" customFormat="1" ht="38.25">
      <c r="A24" s="541" t="s">
        <v>9</v>
      </c>
      <c r="B24" s="555" t="s">
        <v>1189</v>
      </c>
      <c r="C24" s="484" t="s">
        <v>16</v>
      </c>
      <c r="D24" s="1078">
        <v>8</v>
      </c>
      <c r="E24" s="557"/>
      <c r="F24" s="545">
        <f>D24*ROUND(E24,2)</f>
        <v>0</v>
      </c>
    </row>
    <row r="25" spans="1:6" s="546" customFormat="1" ht="14.25">
      <c r="A25" s="541"/>
      <c r="B25" s="555"/>
      <c r="C25" s="522"/>
      <c r="D25" s="484"/>
      <c r="E25" s="556"/>
      <c r="F25" s="557"/>
    </row>
    <row r="26" spans="1:6" ht="91.5" customHeight="1">
      <c r="A26" s="168" t="s">
        <v>11</v>
      </c>
      <c r="B26" s="1077" t="s">
        <v>1778</v>
      </c>
      <c r="C26" s="1086" t="s">
        <v>19</v>
      </c>
      <c r="D26" s="1086">
        <v>172.5</v>
      </c>
      <c r="E26" s="565"/>
      <c r="F26" s="545">
        <f>D26*ROUND(E26,2)</f>
        <v>0</v>
      </c>
    </row>
    <row r="27" spans="1:6">
      <c r="B27" s="1077"/>
      <c r="C27" s="1086"/>
      <c r="D27" s="1086"/>
      <c r="E27" s="511"/>
      <c r="F27" s="511"/>
    </row>
    <row r="28" spans="1:6" ht="54" customHeight="1">
      <c r="A28" s="2" t="s">
        <v>20</v>
      </c>
      <c r="B28" s="1077" t="s">
        <v>1779</v>
      </c>
      <c r="C28" s="1086" t="s">
        <v>50</v>
      </c>
      <c r="D28" s="1086">
        <v>345</v>
      </c>
      <c r="E28" s="565"/>
      <c r="F28" s="545">
        <f>D28*ROUND(E28,2)</f>
        <v>0</v>
      </c>
    </row>
    <row r="29" spans="1:6" ht="12.75" customHeight="1">
      <c r="A29" s="2"/>
      <c r="B29" s="1077"/>
      <c r="C29" s="1086"/>
      <c r="D29" s="1086"/>
      <c r="E29" s="511"/>
      <c r="F29" s="511"/>
    </row>
    <row r="30" spans="1:6" ht="91.5" customHeight="1">
      <c r="A30" s="2" t="s">
        <v>22</v>
      </c>
      <c r="B30" s="1077" t="s">
        <v>1780</v>
      </c>
      <c r="C30" s="1086" t="s">
        <v>50</v>
      </c>
      <c r="D30" s="1086">
        <v>345</v>
      </c>
      <c r="E30" s="565"/>
      <c r="F30" s="545">
        <f>D30*ROUND(E30,2)</f>
        <v>0</v>
      </c>
    </row>
    <row r="31" spans="1:6" ht="15.75" customHeight="1">
      <c r="A31" s="1041"/>
      <c r="B31" s="1088"/>
      <c r="C31" s="1087"/>
      <c r="D31" s="1103"/>
      <c r="E31" s="1066"/>
      <c r="F31" s="1066"/>
    </row>
    <row r="32" spans="1:6" ht="15.75" customHeight="1">
      <c r="A32" s="2"/>
      <c r="B32" s="460"/>
      <c r="C32" s="510"/>
      <c r="D32" s="466"/>
      <c r="E32" s="511"/>
      <c r="F32" s="511"/>
    </row>
    <row r="33" spans="1:6" ht="216.75">
      <c r="A33" s="2" t="s">
        <v>25</v>
      </c>
      <c r="B33" s="1077" t="s">
        <v>1782</v>
      </c>
      <c r="C33" s="1086"/>
      <c r="D33" s="1086"/>
      <c r="E33" s="511"/>
      <c r="F33" s="511"/>
    </row>
    <row r="34" spans="1:6">
      <c r="B34" s="1077" t="s">
        <v>1781</v>
      </c>
      <c r="C34" s="1086" t="s">
        <v>3</v>
      </c>
      <c r="D34" s="1086">
        <v>3</v>
      </c>
      <c r="E34" s="565"/>
      <c r="F34" s="545">
        <f>D34*ROUND(E34,2)</f>
        <v>0</v>
      </c>
    </row>
    <row r="35" spans="1:6">
      <c r="B35" s="460"/>
      <c r="C35" s="510"/>
      <c r="D35" s="510"/>
      <c r="E35" s="511"/>
      <c r="F35" s="511"/>
    </row>
    <row r="36" spans="1:6" ht="89.25">
      <c r="A36" s="2" t="s">
        <v>27</v>
      </c>
      <c r="B36" s="1077" t="s">
        <v>1783</v>
      </c>
      <c r="C36" s="510"/>
      <c r="D36" s="510"/>
      <c r="E36" s="511"/>
      <c r="F36" s="511"/>
    </row>
    <row r="37" spans="1:6">
      <c r="A37" s="958" t="s">
        <v>1546</v>
      </c>
      <c r="B37" s="1077" t="s">
        <v>1763</v>
      </c>
      <c r="C37" s="1086" t="s">
        <v>50</v>
      </c>
      <c r="D37" s="1086">
        <v>3</v>
      </c>
      <c r="E37" s="565"/>
      <c r="F37" s="545">
        <f t="shared" ref="F37" si="0">D37*ROUND(E37,2)</f>
        <v>0</v>
      </c>
    </row>
    <row r="38" spans="1:6">
      <c r="A38" s="1072"/>
      <c r="B38" s="1088"/>
      <c r="C38" s="1087"/>
      <c r="D38" s="1087"/>
      <c r="E38" s="1066"/>
      <c r="F38" s="1066"/>
    </row>
    <row r="39" spans="1:6" s="463" customFormat="1" ht="63.75">
      <c r="A39" s="1085" t="s">
        <v>1784</v>
      </c>
      <c r="B39" s="493" t="s">
        <v>1190</v>
      </c>
      <c r="C39" s="543" t="s">
        <v>35</v>
      </c>
      <c r="D39" s="559">
        <v>30</v>
      </c>
      <c r="E39" s="565"/>
      <c r="F39" s="545">
        <f>D39*ROUND(E39,2)</f>
        <v>0</v>
      </c>
    </row>
    <row r="40" spans="1:6" s="463" customFormat="1" ht="12.75">
      <c r="A40" s="1089"/>
      <c r="B40" s="493"/>
      <c r="C40" s="543"/>
      <c r="D40" s="559"/>
      <c r="E40" s="565"/>
      <c r="F40" s="545"/>
    </row>
    <row r="41" spans="1:6" s="463" customFormat="1" ht="76.5">
      <c r="A41" s="1102" t="s">
        <v>30</v>
      </c>
      <c r="B41" s="1101" t="s">
        <v>1785</v>
      </c>
      <c r="C41" s="1100" t="s">
        <v>3</v>
      </c>
      <c r="D41" s="1099">
        <v>1</v>
      </c>
      <c r="E41" s="1068"/>
      <c r="F41" s="1098">
        <f>D41*ROUND(E41,2)</f>
        <v>0</v>
      </c>
    </row>
    <row r="42" spans="1:6" s="463" customFormat="1" ht="12.75">
      <c r="A42" s="1097"/>
      <c r="B42" s="1101"/>
      <c r="C42" s="1100"/>
      <c r="D42" s="1099"/>
      <c r="E42" s="1068"/>
      <c r="F42" s="1098"/>
    </row>
    <row r="43" spans="1:6" s="463" customFormat="1" ht="51">
      <c r="A43" s="1102" t="s">
        <v>31</v>
      </c>
      <c r="B43" s="1101" t="s">
        <v>1786</v>
      </c>
      <c r="C43" s="1100" t="s">
        <v>3</v>
      </c>
      <c r="D43" s="1099">
        <v>1</v>
      </c>
      <c r="E43" s="1068"/>
      <c r="F43" s="1098">
        <f>D43*ROUND(E43,2)</f>
        <v>0</v>
      </c>
    </row>
    <row r="44" spans="1:6" s="463" customFormat="1" ht="12.75">
      <c r="A44" s="1102"/>
      <c r="B44" s="1101"/>
      <c r="C44" s="1100"/>
      <c r="D44" s="1099"/>
      <c r="E44" s="1068"/>
      <c r="F44" s="1098"/>
    </row>
    <row r="45" spans="1:6" s="463" customFormat="1" ht="102">
      <c r="A45" s="1102" t="s">
        <v>32</v>
      </c>
      <c r="B45" s="1101" t="s">
        <v>1787</v>
      </c>
      <c r="C45" s="1100" t="s">
        <v>51</v>
      </c>
      <c r="D45" s="1099">
        <v>10</v>
      </c>
      <c r="E45" s="1068"/>
      <c r="F45" s="1098">
        <f>D45*ROUND(E45,2)</f>
        <v>0</v>
      </c>
    </row>
    <row r="46" spans="1:6" s="463" customFormat="1" ht="12.75">
      <c r="A46" s="1102"/>
      <c r="B46" s="1101"/>
      <c r="C46" s="1100"/>
      <c r="D46" s="1099"/>
      <c r="E46" s="1068"/>
      <c r="F46" s="1098"/>
    </row>
    <row r="47" spans="1:6" s="463" customFormat="1" ht="127.5">
      <c r="A47" s="1102" t="s">
        <v>41</v>
      </c>
      <c r="B47" s="1101" t="s">
        <v>1788</v>
      </c>
      <c r="C47" s="1100" t="s">
        <v>50</v>
      </c>
      <c r="D47" s="1213">
        <v>132</v>
      </c>
      <c r="E47" s="1068"/>
      <c r="F47" s="1098">
        <f>D47*ROUND(E47,2)</f>
        <v>0</v>
      </c>
    </row>
    <row r="48" spans="1:6" s="463" customFormat="1" ht="14.25">
      <c r="A48" s="560"/>
      <c r="B48" s="531"/>
      <c r="C48" s="552"/>
      <c r="D48" s="561"/>
      <c r="E48" s="562"/>
      <c r="F48" s="563"/>
    </row>
    <row r="49" spans="2:6">
      <c r="B49" s="458" t="s">
        <v>93</v>
      </c>
      <c r="F49" s="1096">
        <f>SUM(F14:F47)</f>
        <v>0</v>
      </c>
    </row>
  </sheetData>
  <sheetProtection algorithmName="SHA-512" hashValue="FTEbzaGH2xLBaer4jjE0Wga39h50bcWF5WtiLiNScvP7KXGoyj4Cw4nZyBBoeif218eG9ffGoocZ9gyk+I4knQ==" saltValue="ack2JjgNXj4C+4A1FB7PJA==" spinCount="100000" sheet="1" objects="1" scenarios="1"/>
  <mergeCells count="1">
    <mergeCell ref="B8:F8"/>
  </mergeCells>
  <pageMargins left="0.7" right="0.7" top="0.75" bottom="0.75" header="0.3" footer="0.3"/>
  <pageSetup paperSize="9" scale="81" fitToHeight="0" orientation="portrait" r:id="rId1"/>
  <rowBreaks count="1" manualBreakCount="1">
    <brk id="9" max="5"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AC781-581C-467A-8088-68D8183D6A81}">
  <sheetPr>
    <tabColor rgb="FFB5E6A2"/>
    <pageSetUpPr fitToPage="1"/>
  </sheetPr>
  <dimension ref="A6:F32"/>
  <sheetViews>
    <sheetView view="pageBreakPreview" topLeftCell="A20" zoomScaleNormal="100" zoomScaleSheetLayoutView="100" workbookViewId="0">
      <selection activeCell="B28" sqref="B28"/>
    </sheetView>
  </sheetViews>
  <sheetFormatPr defaultColWidth="9.140625" defaultRowHeight="15"/>
  <cols>
    <col min="1" max="1" width="10.42578125" style="459" customWidth="1"/>
    <col min="2" max="2" width="48" style="459" customWidth="1"/>
    <col min="3" max="3" width="9.140625" style="459"/>
    <col min="4" max="4" width="11.5703125" style="459" customWidth="1"/>
    <col min="5" max="5" width="13.5703125" style="483" customWidth="1"/>
    <col min="6" max="6" width="14.5703125" style="459" customWidth="1"/>
    <col min="7" max="16384" width="9.140625" style="459"/>
  </cols>
  <sheetData>
    <row r="6" spans="1:6">
      <c r="A6" s="1"/>
      <c r="B6" s="458" t="s">
        <v>1191</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c r="B11" s="460"/>
      <c r="C11" s="510"/>
      <c r="D11" s="466"/>
      <c r="E11" s="565"/>
      <c r="F11" s="511"/>
    </row>
    <row r="12" spans="1:6" ht="45.75" customHeight="1">
      <c r="A12" s="2" t="s">
        <v>4</v>
      </c>
      <c r="B12" s="474" t="s">
        <v>1193</v>
      </c>
      <c r="C12" s="475" t="s">
        <v>35</v>
      </c>
      <c r="D12" s="475">
        <v>16.079999999999998</v>
      </c>
      <c r="E12" s="498"/>
      <c r="F12" s="511">
        <f>D12*ROUND(E12,2)</f>
        <v>0</v>
      </c>
    </row>
    <row r="13" spans="1:6" ht="12.75" customHeight="1">
      <c r="A13" s="2"/>
      <c r="B13" s="460"/>
      <c r="C13" s="510"/>
      <c r="D13" s="466"/>
      <c r="E13" s="565"/>
      <c r="F13" s="511"/>
    </row>
    <row r="14" spans="1:6" ht="56.25" customHeight="1">
      <c r="A14" s="2" t="s">
        <v>5</v>
      </c>
      <c r="B14" s="474" t="s">
        <v>1194</v>
      </c>
      <c r="C14" s="475" t="s">
        <v>19</v>
      </c>
      <c r="D14" s="475">
        <v>9.3000000000000007</v>
      </c>
      <c r="E14" s="498"/>
      <c r="F14" s="511">
        <f>D14*ROUND(E14,2)</f>
        <v>0</v>
      </c>
    </row>
    <row r="15" spans="1:6" ht="15.75" customHeight="1">
      <c r="A15" s="2"/>
      <c r="B15" s="460"/>
      <c r="C15" s="510"/>
      <c r="D15" s="466"/>
      <c r="E15" s="565"/>
      <c r="F15" s="511"/>
    </row>
    <row r="16" spans="1:6" ht="93" customHeight="1">
      <c r="A16" s="2" t="s">
        <v>7</v>
      </c>
      <c r="B16" s="460" t="s">
        <v>1613</v>
      </c>
      <c r="C16" s="510" t="s">
        <v>16</v>
      </c>
      <c r="D16" s="510">
        <v>0.93</v>
      </c>
      <c r="E16" s="565"/>
      <c r="F16" s="511">
        <f>D16*ROUND(E16,2)</f>
        <v>0</v>
      </c>
    </row>
    <row r="17" spans="1:6" ht="15.75" customHeight="1">
      <c r="A17" s="2"/>
      <c r="B17" s="460"/>
      <c r="C17" s="510"/>
      <c r="D17" s="466"/>
      <c r="E17" s="565"/>
      <c r="F17" s="511"/>
    </row>
    <row r="18" spans="1:6" ht="45.75" customHeight="1">
      <c r="A18" s="566" t="s">
        <v>9</v>
      </c>
      <c r="B18" s="567" t="s">
        <v>1195</v>
      </c>
      <c r="C18" s="30" t="s">
        <v>19</v>
      </c>
      <c r="D18" s="510">
        <v>2.88</v>
      </c>
      <c r="E18" s="565"/>
      <c r="F18" s="511">
        <f>D18*ROUND(E18,2)</f>
        <v>0</v>
      </c>
    </row>
    <row r="19" spans="1:6" ht="15.75" customHeight="1">
      <c r="A19" s="2"/>
      <c r="B19" s="460"/>
      <c r="C19" s="510"/>
      <c r="D19" s="466"/>
      <c r="E19" s="565"/>
      <c r="F19" s="511"/>
    </row>
    <row r="20" spans="1:6" ht="86.25" customHeight="1">
      <c r="A20" s="566" t="s">
        <v>11</v>
      </c>
      <c r="B20" s="567" t="s">
        <v>1614</v>
      </c>
      <c r="C20" s="30" t="s">
        <v>87</v>
      </c>
      <c r="D20" s="510">
        <v>21</v>
      </c>
      <c r="E20" s="565"/>
      <c r="F20" s="511">
        <f>D20*ROUND(E20,2)</f>
        <v>0</v>
      </c>
    </row>
    <row r="21" spans="1:6">
      <c r="B21" s="460"/>
      <c r="C21" s="510"/>
      <c r="D21" s="510"/>
      <c r="E21" s="565"/>
      <c r="F21" s="511"/>
    </row>
    <row r="22" spans="1:6" ht="81.75" customHeight="1">
      <c r="A22" s="2" t="s">
        <v>20</v>
      </c>
      <c r="B22" s="460" t="s">
        <v>1615</v>
      </c>
      <c r="C22" s="510" t="s">
        <v>16</v>
      </c>
      <c r="D22" s="510">
        <v>0.3</v>
      </c>
      <c r="E22" s="565"/>
      <c r="F22" s="511">
        <f>D22*ROUND(E22,2)</f>
        <v>0</v>
      </c>
    </row>
    <row r="23" spans="1:6" ht="12.75" customHeight="1">
      <c r="A23" s="2"/>
      <c r="B23" s="460"/>
      <c r="C23" s="510"/>
      <c r="D23" s="510"/>
      <c r="E23" s="565"/>
      <c r="F23" s="511"/>
    </row>
    <row r="24" spans="1:6" ht="129" customHeight="1">
      <c r="A24" s="2" t="s">
        <v>22</v>
      </c>
      <c r="B24" s="460" t="s">
        <v>1196</v>
      </c>
      <c r="C24" s="510" t="s">
        <v>51</v>
      </c>
      <c r="D24" s="510">
        <v>7</v>
      </c>
      <c r="E24" s="565"/>
      <c r="F24" s="511">
        <f>D24*ROUND(E24,2)</f>
        <v>0</v>
      </c>
    </row>
    <row r="25" spans="1:6" ht="14.25" customHeight="1">
      <c r="A25" s="2"/>
      <c r="B25" s="460"/>
      <c r="C25" s="510"/>
      <c r="D25" s="510"/>
      <c r="E25" s="565"/>
      <c r="F25" s="511"/>
    </row>
    <row r="26" spans="1:6" ht="132.75" customHeight="1">
      <c r="A26" s="2" t="s">
        <v>24</v>
      </c>
      <c r="B26" s="460" t="s">
        <v>1197</v>
      </c>
      <c r="C26" s="510" t="s">
        <v>51</v>
      </c>
      <c r="D26" s="510">
        <v>1</v>
      </c>
      <c r="E26" s="565">
        <v>0</v>
      </c>
      <c r="F26" s="511">
        <f>D26*ROUND(E26,2)</f>
        <v>0</v>
      </c>
    </row>
    <row r="27" spans="1:6" ht="14.25" customHeight="1">
      <c r="A27" s="2"/>
      <c r="B27" s="460"/>
      <c r="C27" s="510"/>
      <c r="D27" s="510"/>
      <c r="E27" s="565"/>
      <c r="F27" s="511"/>
    </row>
    <row r="28" spans="1:6" ht="118.5" customHeight="1">
      <c r="A28" s="2" t="s">
        <v>25</v>
      </c>
      <c r="B28" s="460" t="s">
        <v>1198</v>
      </c>
      <c r="C28" s="510" t="s">
        <v>19</v>
      </c>
      <c r="D28" s="510">
        <v>21.8</v>
      </c>
      <c r="E28" s="565"/>
      <c r="F28" s="511">
        <f>D28*ROUND(E28,2)</f>
        <v>0</v>
      </c>
    </row>
    <row r="29" spans="1:6">
      <c r="B29" s="460"/>
      <c r="C29" s="510"/>
      <c r="D29" s="466"/>
      <c r="E29" s="565"/>
      <c r="F29" s="511"/>
    </row>
    <row r="30" spans="1:6" ht="81" customHeight="1">
      <c r="A30" s="2" t="s">
        <v>27</v>
      </c>
      <c r="B30" s="460" t="s">
        <v>1199</v>
      </c>
      <c r="C30" s="510" t="s">
        <v>35</v>
      </c>
      <c r="D30" s="510">
        <v>16</v>
      </c>
      <c r="E30" s="565">
        <v>0</v>
      </c>
      <c r="F30" s="511">
        <f>D30*ROUND(E30,2)</f>
        <v>0</v>
      </c>
    </row>
    <row r="31" spans="1:6">
      <c r="B31" s="460"/>
      <c r="C31" s="510"/>
      <c r="D31" s="510"/>
      <c r="E31" s="565"/>
      <c r="F31" s="511"/>
    </row>
    <row r="32" spans="1:6">
      <c r="B32" s="458" t="s">
        <v>1200</v>
      </c>
      <c r="F32" s="482">
        <f>SUM(F10:F30)</f>
        <v>0</v>
      </c>
    </row>
  </sheetData>
  <sheetProtection algorithmName="SHA-512" hashValue="8sr6wU4Ljelc2eahEGB62C2dB03sijJgZbHHt5MU0cOn0g2hAlmtsI31pCYe+PPkKCLgSs6X8H0a3FET0Pn+Mw==" saltValue="frYPWsZsEpEahX4826dOsw==" spinCount="100000" sheet="1" objects="1" scenarios="1"/>
  <pageMargins left="0.7" right="0.7" top="0.75" bottom="0.75" header="0.3" footer="0.3"/>
  <pageSetup paperSize="9" scale="81"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D47E-3B76-41F1-AC9B-17B28534C5FB}">
  <sheetPr>
    <tabColor rgb="FFB5E6A2"/>
    <pageSetUpPr fitToPage="1"/>
  </sheetPr>
  <dimension ref="A6:F26"/>
  <sheetViews>
    <sheetView view="pageBreakPreview" topLeftCell="A17" zoomScaleNormal="100" zoomScaleSheetLayoutView="100" workbookViewId="0">
      <selection activeCell="B22" sqref="B22"/>
    </sheetView>
  </sheetViews>
  <sheetFormatPr defaultColWidth="9.140625" defaultRowHeight="15"/>
  <cols>
    <col min="1" max="1" width="10.42578125" style="459" customWidth="1"/>
    <col min="2" max="2" width="47.42578125" style="459" customWidth="1"/>
    <col min="3" max="3" width="9.140625" style="459"/>
    <col min="4" max="4" width="11" style="459" customWidth="1"/>
    <col min="5" max="5" width="14.5703125" style="483" customWidth="1"/>
    <col min="6" max="16384" width="9.140625" style="459"/>
  </cols>
  <sheetData>
    <row r="6" spans="1:6">
      <c r="A6" s="1"/>
      <c r="B6" s="458" t="s">
        <v>1201</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ht="15.75" customHeight="1">
      <c r="A11" s="2"/>
      <c r="B11" s="460"/>
      <c r="C11" s="510"/>
      <c r="D11" s="466"/>
      <c r="E11" s="565"/>
      <c r="F11" s="511"/>
    </row>
    <row r="12" spans="1:6" ht="45.75" customHeight="1">
      <c r="A12" s="566" t="s">
        <v>4</v>
      </c>
      <c r="B12" s="567" t="s">
        <v>1195</v>
      </c>
      <c r="C12" s="30" t="s">
        <v>19</v>
      </c>
      <c r="D12" s="510">
        <v>2.88</v>
      </c>
      <c r="E12" s="565"/>
      <c r="F12" s="511">
        <f>D12*ROUND(E12,2)</f>
        <v>0</v>
      </c>
    </row>
    <row r="13" spans="1:6" ht="15.75" customHeight="1">
      <c r="A13" s="2"/>
      <c r="B13" s="460"/>
      <c r="C13" s="510"/>
      <c r="D13" s="466"/>
      <c r="E13" s="565"/>
      <c r="F13" s="511"/>
    </row>
    <row r="14" spans="1:6" ht="86.25" customHeight="1">
      <c r="A14" s="566" t="s">
        <v>5</v>
      </c>
      <c r="B14" s="568" t="s">
        <v>1614</v>
      </c>
      <c r="C14" s="30" t="s">
        <v>87</v>
      </c>
      <c r="D14" s="510">
        <v>21</v>
      </c>
      <c r="E14" s="565"/>
      <c r="F14" s="511">
        <f>D14*ROUND(E14,2)</f>
        <v>0</v>
      </c>
    </row>
    <row r="15" spans="1:6">
      <c r="B15" s="460"/>
      <c r="C15" s="510"/>
      <c r="D15" s="510"/>
      <c r="E15" s="565"/>
      <c r="F15" s="511"/>
    </row>
    <row r="16" spans="1:6" ht="81.75" customHeight="1">
      <c r="A16" s="2" t="s">
        <v>7</v>
      </c>
      <c r="B16" s="460" t="s">
        <v>1615</v>
      </c>
      <c r="C16" s="510" t="s">
        <v>16</v>
      </c>
      <c r="D16" s="510">
        <v>0.3</v>
      </c>
      <c r="E16" s="565"/>
      <c r="F16" s="511">
        <f>D16*ROUND(E16,2)</f>
        <v>0</v>
      </c>
    </row>
    <row r="17" spans="1:6" ht="12.75" customHeight="1">
      <c r="A17" s="2"/>
      <c r="B17" s="460"/>
      <c r="C17" s="510"/>
      <c r="D17" s="510"/>
      <c r="E17" s="565"/>
      <c r="F17" s="511"/>
    </row>
    <row r="18" spans="1:6" ht="129" customHeight="1">
      <c r="A18" s="2" t="s">
        <v>9</v>
      </c>
      <c r="B18" s="460" t="s">
        <v>1196</v>
      </c>
      <c r="C18" s="510" t="s">
        <v>51</v>
      </c>
      <c r="D18" s="510">
        <v>7</v>
      </c>
      <c r="E18" s="565"/>
      <c r="F18" s="511">
        <f>D18*ROUND(E18,2)</f>
        <v>0</v>
      </c>
    </row>
    <row r="19" spans="1:6" ht="14.25" customHeight="1">
      <c r="A19" s="2"/>
      <c r="B19" s="460"/>
      <c r="C19" s="510"/>
      <c r="D19" s="510"/>
      <c r="E19" s="565"/>
      <c r="F19" s="511"/>
    </row>
    <row r="20" spans="1:6" ht="132.75" customHeight="1">
      <c r="A20" s="2" t="s">
        <v>11</v>
      </c>
      <c r="B20" s="460" t="s">
        <v>1202</v>
      </c>
      <c r="C20" s="510" t="s">
        <v>51</v>
      </c>
      <c r="D20" s="510">
        <v>1</v>
      </c>
      <c r="E20" s="565"/>
      <c r="F20" s="511">
        <f>D20*ROUND(E20,2)</f>
        <v>0</v>
      </c>
    </row>
    <row r="21" spans="1:6" ht="14.25" customHeight="1">
      <c r="A21" s="2"/>
      <c r="B21" s="460"/>
      <c r="C21" s="510"/>
      <c r="D21" s="510"/>
      <c r="E21" s="565"/>
      <c r="F21" s="511"/>
    </row>
    <row r="22" spans="1:6" ht="118.5" customHeight="1">
      <c r="A22" s="2" t="s">
        <v>20</v>
      </c>
      <c r="B22" s="460" t="s">
        <v>1198</v>
      </c>
      <c r="C22" s="510" t="s">
        <v>19</v>
      </c>
      <c r="D22" s="510">
        <v>19.100000000000001</v>
      </c>
      <c r="E22" s="565"/>
      <c r="F22" s="511">
        <f>D22*ROUND(E22,2)</f>
        <v>0</v>
      </c>
    </row>
    <row r="23" spans="1:6">
      <c r="B23" s="460"/>
      <c r="C23" s="510"/>
      <c r="D23" s="466"/>
      <c r="E23" s="565"/>
      <c r="F23" s="511"/>
    </row>
    <row r="24" spans="1:6" ht="81" customHeight="1">
      <c r="A24" s="2" t="s">
        <v>22</v>
      </c>
      <c r="B24" s="460" t="s">
        <v>1199</v>
      </c>
      <c r="C24" s="510" t="s">
        <v>35</v>
      </c>
      <c r="D24" s="510">
        <v>16</v>
      </c>
      <c r="E24" s="565"/>
      <c r="F24" s="511">
        <f>D24*ROUND(E24,2)</f>
        <v>0</v>
      </c>
    </row>
    <row r="25" spans="1:6">
      <c r="B25" s="460"/>
      <c r="C25" s="510"/>
      <c r="D25" s="510"/>
      <c r="E25" s="565"/>
      <c r="F25" s="511"/>
    </row>
    <row r="26" spans="1:6">
      <c r="B26" s="458" t="s">
        <v>1203</v>
      </c>
      <c r="F26" s="482">
        <f>SUM(F10:F24)</f>
        <v>0</v>
      </c>
    </row>
  </sheetData>
  <sheetProtection algorithmName="SHA-512" hashValue="++L32Fx8Z7DAnM54xAdjxfVa69PcbCnGrzyKxljkXAdF6MP/JayMthInegwc0EIjQeeQhKlU1+iOMLXk16XLzg==" saltValue="K/bv4C9VhvFBgghIYvx7VQ==" spinCount="100000" sheet="1" objects="1" scenarios="1"/>
  <pageMargins left="0.7" right="0.7" top="0.75" bottom="0.75" header="0.3" footer="0.3"/>
  <pageSetup paperSize="9" scale="86"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7542-4906-4CCD-AC55-8F8219FF0028}">
  <sheetPr>
    <tabColor rgb="FFB5E6A2"/>
    <pageSetUpPr fitToPage="1"/>
  </sheetPr>
  <dimension ref="A6:F32"/>
  <sheetViews>
    <sheetView view="pageBreakPreview" topLeftCell="A18" zoomScaleNormal="100" zoomScaleSheetLayoutView="100" workbookViewId="0">
      <selection activeCell="B28" sqref="B28"/>
    </sheetView>
  </sheetViews>
  <sheetFormatPr defaultColWidth="9.140625" defaultRowHeight="15"/>
  <cols>
    <col min="1" max="1" width="10.42578125" style="459" customWidth="1"/>
    <col min="2" max="2" width="45.85546875" style="459" customWidth="1"/>
    <col min="3" max="3" width="9.140625" style="459"/>
    <col min="4" max="4" width="11.28515625" style="459" customWidth="1"/>
    <col min="5" max="5" width="16.140625" style="483" customWidth="1"/>
    <col min="6" max="16384" width="9.140625" style="459"/>
  </cols>
  <sheetData>
    <row r="6" spans="1:6">
      <c r="A6" s="1"/>
      <c r="B6" s="458" t="s">
        <v>1204</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c r="B11" s="460"/>
      <c r="C11" s="510"/>
      <c r="D11" s="466"/>
      <c r="E11" s="565"/>
      <c r="F11" s="511"/>
    </row>
    <row r="12" spans="1:6" ht="45.75" customHeight="1">
      <c r="A12" s="2" t="s">
        <v>4</v>
      </c>
      <c r="B12" s="474" t="s">
        <v>1205</v>
      </c>
      <c r="C12" s="475" t="s">
        <v>35</v>
      </c>
      <c r="D12" s="475">
        <v>13.5</v>
      </c>
      <c r="E12" s="498"/>
      <c r="F12" s="511">
        <f>D12*ROUND(E12,2)</f>
        <v>0</v>
      </c>
    </row>
    <row r="13" spans="1:6" ht="12.75" customHeight="1">
      <c r="A13" s="2"/>
      <c r="B13" s="460"/>
      <c r="C13" s="510"/>
      <c r="D13" s="466"/>
      <c r="E13" s="565"/>
      <c r="F13" s="511"/>
    </row>
    <row r="14" spans="1:6" ht="56.25" customHeight="1">
      <c r="A14" s="2" t="s">
        <v>5</v>
      </c>
      <c r="B14" s="474" t="s">
        <v>1194</v>
      </c>
      <c r="C14" s="475" t="s">
        <v>19</v>
      </c>
      <c r="D14" s="475">
        <v>9.34</v>
      </c>
      <c r="E14" s="498"/>
      <c r="F14" s="511">
        <f>D14*ROUND(E14,2)</f>
        <v>0</v>
      </c>
    </row>
    <row r="15" spans="1:6" ht="15.75" customHeight="1">
      <c r="A15" s="2"/>
      <c r="B15" s="460"/>
      <c r="C15" s="510"/>
      <c r="D15" s="466"/>
      <c r="E15" s="565"/>
      <c r="F15" s="511"/>
    </row>
    <row r="16" spans="1:6" ht="93" customHeight="1">
      <c r="A16" s="2" t="s">
        <v>7</v>
      </c>
      <c r="B16" s="460" t="s">
        <v>1613</v>
      </c>
      <c r="C16" s="510" t="s">
        <v>16</v>
      </c>
      <c r="D16" s="510">
        <v>0.94</v>
      </c>
      <c r="E16" s="565"/>
      <c r="F16" s="511">
        <f>D16*ROUND(E16,2)</f>
        <v>0</v>
      </c>
    </row>
    <row r="17" spans="1:6" ht="15.75" customHeight="1">
      <c r="A17" s="2"/>
      <c r="B17" s="460"/>
      <c r="C17" s="510"/>
      <c r="D17" s="466"/>
      <c r="E17" s="565"/>
      <c r="F17" s="511"/>
    </row>
    <row r="18" spans="1:6" ht="45.75" customHeight="1">
      <c r="A18" s="566" t="s">
        <v>9</v>
      </c>
      <c r="B18" s="567" t="s">
        <v>1195</v>
      </c>
      <c r="C18" s="30" t="s">
        <v>19</v>
      </c>
      <c r="D18" s="510">
        <v>2.2999999999999998</v>
      </c>
      <c r="E18" s="565"/>
      <c r="F18" s="511">
        <f>D18*ROUND(E18,2)</f>
        <v>0</v>
      </c>
    </row>
    <row r="19" spans="1:6" ht="15.75" customHeight="1">
      <c r="A19" s="2"/>
      <c r="B19" s="460"/>
      <c r="C19" s="510"/>
      <c r="D19" s="466"/>
      <c r="E19" s="565"/>
      <c r="F19" s="511"/>
    </row>
    <row r="20" spans="1:6" ht="86.25" customHeight="1">
      <c r="A20" s="566" t="s">
        <v>11</v>
      </c>
      <c r="B20" s="568" t="s">
        <v>1614</v>
      </c>
      <c r="C20" s="30" t="s">
        <v>87</v>
      </c>
      <c r="D20" s="510">
        <v>21</v>
      </c>
      <c r="E20" s="565"/>
      <c r="F20" s="511">
        <f>D20*ROUND(E20,2)</f>
        <v>0</v>
      </c>
    </row>
    <row r="21" spans="1:6">
      <c r="B21" s="460"/>
      <c r="C21" s="510"/>
      <c r="D21" s="510"/>
      <c r="E21" s="565"/>
      <c r="F21" s="511"/>
    </row>
    <row r="22" spans="1:6" ht="81.75" customHeight="1">
      <c r="A22" s="2" t="s">
        <v>20</v>
      </c>
      <c r="B22" s="460" t="s">
        <v>1615</v>
      </c>
      <c r="C22" s="510" t="s">
        <v>16</v>
      </c>
      <c r="D22" s="510">
        <v>0.34</v>
      </c>
      <c r="E22" s="565"/>
      <c r="F22" s="511">
        <f>D22*ROUND(E22,2)</f>
        <v>0</v>
      </c>
    </row>
    <row r="23" spans="1:6" ht="12.75" customHeight="1">
      <c r="A23" s="2"/>
      <c r="B23" s="460"/>
      <c r="C23" s="510"/>
      <c r="D23" s="510"/>
      <c r="E23" s="565"/>
      <c r="F23" s="511"/>
    </row>
    <row r="24" spans="1:6" ht="113.1" customHeight="1">
      <c r="A24" s="2" t="s">
        <v>22</v>
      </c>
      <c r="B24" s="460" t="s">
        <v>1196</v>
      </c>
      <c r="C24" s="510" t="s">
        <v>51</v>
      </c>
      <c r="D24" s="510">
        <v>8</v>
      </c>
      <c r="E24" s="565"/>
      <c r="F24" s="511">
        <f>D24*ROUND(E24,2)</f>
        <v>0</v>
      </c>
    </row>
    <row r="25" spans="1:6" ht="14.25" customHeight="1">
      <c r="A25" s="2"/>
      <c r="B25" s="460"/>
      <c r="C25" s="510"/>
      <c r="D25" s="510"/>
      <c r="E25" s="565"/>
      <c r="F25" s="511"/>
    </row>
    <row r="26" spans="1:6" ht="66.75" customHeight="1">
      <c r="A26" s="2" t="s">
        <v>24</v>
      </c>
      <c r="B26" s="460" t="s">
        <v>1206</v>
      </c>
      <c r="C26" s="510" t="s">
        <v>51</v>
      </c>
      <c r="D26" s="466">
        <v>1</v>
      </c>
      <c r="E26" s="565">
        <v>0</v>
      </c>
      <c r="F26" s="511">
        <f>D26*ROUND(E26,2)</f>
        <v>0</v>
      </c>
    </row>
    <row r="27" spans="1:6" ht="14.25" customHeight="1">
      <c r="A27" s="2"/>
      <c r="B27" s="460"/>
      <c r="C27" s="510"/>
      <c r="D27" s="510"/>
      <c r="E27" s="565"/>
      <c r="F27" s="511"/>
    </row>
    <row r="28" spans="1:6" ht="144.6" customHeight="1">
      <c r="A28" s="2" t="s">
        <v>25</v>
      </c>
      <c r="B28" s="460" t="s">
        <v>1207</v>
      </c>
      <c r="C28" s="510" t="s">
        <v>19</v>
      </c>
      <c r="D28" s="510">
        <v>33.07</v>
      </c>
      <c r="E28" s="565"/>
      <c r="F28" s="511">
        <f>D28*ROUND(E28,2)</f>
        <v>0</v>
      </c>
    </row>
    <row r="29" spans="1:6">
      <c r="B29" s="460"/>
      <c r="C29" s="510"/>
      <c r="D29" s="466"/>
      <c r="E29" s="565"/>
      <c r="F29" s="511"/>
    </row>
    <row r="30" spans="1:6" ht="81" customHeight="1">
      <c r="A30" s="2" t="s">
        <v>27</v>
      </c>
      <c r="B30" s="460" t="s">
        <v>1199</v>
      </c>
      <c r="C30" s="510" t="s">
        <v>35</v>
      </c>
      <c r="D30" s="510">
        <v>25</v>
      </c>
      <c r="E30" s="565"/>
      <c r="F30" s="511">
        <f>D30*ROUND(E30,2)</f>
        <v>0</v>
      </c>
    </row>
    <row r="31" spans="1:6">
      <c r="B31" s="460"/>
      <c r="C31" s="510"/>
      <c r="D31" s="510"/>
      <c r="E31" s="565"/>
      <c r="F31" s="511"/>
    </row>
    <row r="32" spans="1:6">
      <c r="B32" s="458" t="s">
        <v>1208</v>
      </c>
      <c r="F32" s="482">
        <f>SUM(F10:F30)</f>
        <v>0</v>
      </c>
    </row>
  </sheetData>
  <sheetProtection algorithmName="SHA-512" hashValue="nN/zDINWtgOYBh+g6DouqbC5urdWawkRVqhKTCKgsqO8hmkSUZbpaYLAoGaHiTJuV7fvuZX4dx1RzDebPKwAWw==" saltValue="rh7mQIinP8a52J0yLBrOnQ==" spinCount="100000" sheet="1" objects="1" scenarios="1"/>
  <pageMargins left="0.7" right="0.7" top="0.75" bottom="0.75" header="0.3" footer="0.3"/>
  <pageSetup paperSize="9" scale="85"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CBDCD-13BD-4F88-B54C-C792A2631ECC}">
  <sheetPr>
    <tabColor rgb="FFB5E6A2"/>
    <pageSetUpPr fitToPage="1"/>
  </sheetPr>
  <dimension ref="A6:F26"/>
  <sheetViews>
    <sheetView view="pageBreakPreview" zoomScaleNormal="100" zoomScaleSheetLayoutView="100" workbookViewId="0">
      <selection activeCell="B22" sqref="B22"/>
    </sheetView>
  </sheetViews>
  <sheetFormatPr defaultColWidth="9.140625" defaultRowHeight="15"/>
  <cols>
    <col min="1" max="1" width="10.42578125" style="459" customWidth="1"/>
    <col min="2" max="2" width="48.5703125" style="459" customWidth="1"/>
    <col min="3" max="3" width="9.140625" style="459"/>
    <col min="4" max="4" width="11.140625" style="459" customWidth="1"/>
    <col min="5" max="5" width="13.42578125" style="483" customWidth="1"/>
    <col min="6" max="6" width="13.7109375" style="459" customWidth="1"/>
    <col min="7" max="16384" width="9.140625" style="459"/>
  </cols>
  <sheetData>
    <row r="6" spans="1:6">
      <c r="A6" s="1"/>
      <c r="B6" s="458" t="s">
        <v>1209</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ht="15.75" customHeight="1">
      <c r="A11" s="2"/>
      <c r="B11" s="460"/>
      <c r="C11" s="510"/>
      <c r="D11" s="466"/>
      <c r="E11" s="565"/>
      <c r="F11" s="511"/>
    </row>
    <row r="12" spans="1:6" ht="45.75" customHeight="1">
      <c r="A12" s="566" t="s">
        <v>4</v>
      </c>
      <c r="B12" s="568" t="s">
        <v>1210</v>
      </c>
      <c r="C12" s="30" t="s">
        <v>19</v>
      </c>
      <c r="D12" s="510">
        <v>2.2999999999999998</v>
      </c>
      <c r="E12" s="565"/>
      <c r="F12" s="511">
        <f>D12*ROUND(E12,2)</f>
        <v>0</v>
      </c>
    </row>
    <row r="13" spans="1:6" ht="15.75" customHeight="1">
      <c r="A13" s="2"/>
      <c r="B13" s="460"/>
      <c r="C13" s="510"/>
      <c r="D13" s="466"/>
      <c r="E13" s="565"/>
      <c r="F13" s="511"/>
    </row>
    <row r="14" spans="1:6" ht="86.25" customHeight="1">
      <c r="A14" s="566" t="s">
        <v>5</v>
      </c>
      <c r="B14" s="568" t="s">
        <v>1614</v>
      </c>
      <c r="C14" s="30" t="s">
        <v>87</v>
      </c>
      <c r="D14" s="510">
        <v>21</v>
      </c>
      <c r="E14" s="565"/>
      <c r="F14" s="511">
        <f>D14*ROUND(E14,2)</f>
        <v>0</v>
      </c>
    </row>
    <row r="15" spans="1:6">
      <c r="B15" s="460"/>
      <c r="C15" s="510"/>
      <c r="D15" s="510"/>
      <c r="E15" s="565"/>
      <c r="F15" s="511"/>
    </row>
    <row r="16" spans="1:6" ht="81.75" customHeight="1">
      <c r="A16" s="2" t="s">
        <v>7</v>
      </c>
      <c r="B16" s="460" t="s">
        <v>1615</v>
      </c>
      <c r="C16" s="510" t="s">
        <v>16</v>
      </c>
      <c r="D16" s="510">
        <v>0.34</v>
      </c>
      <c r="E16" s="565"/>
      <c r="F16" s="511">
        <f>D16*ROUND(E16,2)</f>
        <v>0</v>
      </c>
    </row>
    <row r="17" spans="1:6" ht="12.75" customHeight="1">
      <c r="A17" s="2"/>
      <c r="B17" s="460"/>
      <c r="C17" s="510"/>
      <c r="D17" s="510"/>
      <c r="E17" s="565"/>
      <c r="F17" s="511"/>
    </row>
    <row r="18" spans="1:6" ht="129" customHeight="1">
      <c r="A18" s="2" t="s">
        <v>9</v>
      </c>
      <c r="B18" s="460" t="s">
        <v>1196</v>
      </c>
      <c r="C18" s="510" t="s">
        <v>51</v>
      </c>
      <c r="D18" s="510">
        <v>8</v>
      </c>
      <c r="E18" s="565"/>
      <c r="F18" s="511">
        <f>D18*ROUND(E18,2)</f>
        <v>0</v>
      </c>
    </row>
    <row r="19" spans="1:6" ht="14.25" customHeight="1">
      <c r="A19" s="2"/>
      <c r="B19" s="460"/>
      <c r="C19" s="510"/>
      <c r="D19" s="510"/>
      <c r="E19" s="565"/>
      <c r="F19" s="511"/>
    </row>
    <row r="20" spans="1:6" ht="66.75" customHeight="1">
      <c r="A20" s="2" t="s">
        <v>11</v>
      </c>
      <c r="B20" s="460" t="s">
        <v>1206</v>
      </c>
      <c r="C20" s="510" t="s">
        <v>51</v>
      </c>
      <c r="D20" s="466">
        <v>1</v>
      </c>
      <c r="E20" s="565">
        <v>0</v>
      </c>
      <c r="F20" s="511">
        <f>D20*ROUND(E20,2)</f>
        <v>0</v>
      </c>
    </row>
    <row r="21" spans="1:6" ht="14.25" customHeight="1">
      <c r="A21" s="2"/>
      <c r="B21" s="460"/>
      <c r="C21" s="510"/>
      <c r="D21" s="510"/>
      <c r="E21" s="565"/>
      <c r="F21" s="511"/>
    </row>
    <row r="22" spans="1:6" ht="158.25" customHeight="1">
      <c r="A22" s="2" t="s">
        <v>20</v>
      </c>
      <c r="B22" s="460" t="s">
        <v>1207</v>
      </c>
      <c r="C22" s="510" t="s">
        <v>19</v>
      </c>
      <c r="D22" s="510">
        <v>29.02</v>
      </c>
      <c r="E22" s="565"/>
      <c r="F22" s="511">
        <f>D22*ROUND(E22,2)</f>
        <v>0</v>
      </c>
    </row>
    <row r="23" spans="1:6">
      <c r="B23" s="460"/>
      <c r="C23" s="510"/>
      <c r="D23" s="466"/>
      <c r="E23" s="565"/>
      <c r="F23" s="511"/>
    </row>
    <row r="24" spans="1:6" ht="81" customHeight="1">
      <c r="A24" s="2" t="s">
        <v>22</v>
      </c>
      <c r="B24" s="460" t="s">
        <v>1199</v>
      </c>
      <c r="C24" s="510" t="s">
        <v>35</v>
      </c>
      <c r="D24" s="510">
        <v>25</v>
      </c>
      <c r="E24" s="565"/>
      <c r="F24" s="511">
        <f>D24*ROUND(E24,2)</f>
        <v>0</v>
      </c>
    </row>
    <row r="25" spans="1:6">
      <c r="B25" s="460"/>
      <c r="C25" s="510"/>
      <c r="D25" s="510"/>
      <c r="E25" s="565"/>
      <c r="F25" s="511"/>
    </row>
    <row r="26" spans="1:6">
      <c r="B26" s="458" t="s">
        <v>1211</v>
      </c>
      <c r="F26" s="482">
        <f>SUM(F10:F24)</f>
        <v>0</v>
      </c>
    </row>
  </sheetData>
  <sheetProtection algorithmName="SHA-512" hashValue="AuTr0fhIOl/K0cBRoCKqyfHzqQZTGzztFvp1+XKttF2UXmoNCUW3qzMhT9VIcY5+IQr0FBPW/TYUhK9AtKIT3g==" saltValue="G2d4MdONFJjblSEI7Tr33w==" spinCount="100000" sheet="1" objects="1" scenarios="1"/>
  <pageMargins left="0.7" right="0.7" top="0.75" bottom="0.75" header="0.3" footer="0.3"/>
  <pageSetup paperSize="9" scale="82"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F519C-DDAB-4A30-8D30-686BF973626C}">
  <sheetPr>
    <tabColor rgb="FFB5E6A2"/>
    <pageSetUpPr fitToPage="1"/>
  </sheetPr>
  <dimension ref="A6:F26"/>
  <sheetViews>
    <sheetView view="pageBreakPreview" topLeftCell="A16" zoomScaleNormal="100" zoomScaleSheetLayoutView="100" workbookViewId="0">
      <selection activeCell="B22" sqref="B22"/>
    </sheetView>
  </sheetViews>
  <sheetFormatPr defaultColWidth="9.140625" defaultRowHeight="15"/>
  <cols>
    <col min="1" max="1" width="10.42578125" style="459" customWidth="1"/>
    <col min="2" max="2" width="48" style="459" customWidth="1"/>
    <col min="3" max="3" width="9.140625" style="459"/>
    <col min="4" max="4" width="11.28515625" style="459" customWidth="1"/>
    <col min="5" max="5" width="14" style="483" customWidth="1"/>
    <col min="6" max="6" width="13.85546875" style="459" customWidth="1"/>
    <col min="7" max="16384" width="9.140625" style="459"/>
  </cols>
  <sheetData>
    <row r="6" spans="1:6">
      <c r="A6" s="1"/>
      <c r="B6" s="458" t="s">
        <v>1212</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ht="15.75" customHeight="1">
      <c r="A11" s="2"/>
      <c r="B11" s="460"/>
      <c r="C11" s="510"/>
      <c r="D11" s="466"/>
      <c r="E11" s="565"/>
      <c r="F11" s="511"/>
    </row>
    <row r="12" spans="1:6" ht="45.75" customHeight="1">
      <c r="A12" s="566" t="s">
        <v>4</v>
      </c>
      <c r="B12" s="568" t="s">
        <v>1210</v>
      </c>
      <c r="C12" s="30" t="s">
        <v>19</v>
      </c>
      <c r="D12" s="510">
        <v>3.16</v>
      </c>
      <c r="E12" s="565"/>
      <c r="F12" s="511">
        <f>D12*ROUND(E12,2)</f>
        <v>0</v>
      </c>
    </row>
    <row r="13" spans="1:6" ht="15.75" customHeight="1">
      <c r="A13" s="2"/>
      <c r="B13" s="460"/>
      <c r="C13" s="510"/>
      <c r="D13" s="466"/>
      <c r="E13" s="565"/>
      <c r="F13" s="511"/>
    </row>
    <row r="14" spans="1:6" ht="86.25" customHeight="1">
      <c r="A14" s="566" t="s">
        <v>5</v>
      </c>
      <c r="B14" s="568" t="s">
        <v>1614</v>
      </c>
      <c r="C14" s="30" t="s">
        <v>87</v>
      </c>
      <c r="D14" s="510">
        <v>21.7</v>
      </c>
      <c r="E14" s="565"/>
      <c r="F14" s="511">
        <f>D14*ROUND(E14,2)</f>
        <v>0</v>
      </c>
    </row>
    <row r="15" spans="1:6">
      <c r="B15" s="460"/>
      <c r="C15" s="510"/>
      <c r="D15" s="510"/>
      <c r="E15" s="565"/>
      <c r="F15" s="511"/>
    </row>
    <row r="16" spans="1:6" ht="81.75" customHeight="1">
      <c r="A16" s="2" t="s">
        <v>7</v>
      </c>
      <c r="B16" s="460" t="s">
        <v>1615</v>
      </c>
      <c r="C16" s="510" t="s">
        <v>16</v>
      </c>
      <c r="D16" s="510">
        <v>0.31</v>
      </c>
      <c r="E16" s="565"/>
      <c r="F16" s="511">
        <f>D16*ROUND(E16,2)</f>
        <v>0</v>
      </c>
    </row>
    <row r="17" spans="1:6" ht="12.75" customHeight="1">
      <c r="A17" s="2"/>
      <c r="B17" s="460"/>
      <c r="C17" s="510"/>
      <c r="D17" s="510"/>
      <c r="E17" s="565"/>
      <c r="F17" s="511"/>
    </row>
    <row r="18" spans="1:6" ht="129" customHeight="1">
      <c r="A18" s="2" t="s">
        <v>9</v>
      </c>
      <c r="B18" s="460" t="s">
        <v>1196</v>
      </c>
      <c r="C18" s="510" t="s">
        <v>51</v>
      </c>
      <c r="D18" s="510">
        <v>7</v>
      </c>
      <c r="E18" s="565"/>
      <c r="F18" s="511">
        <f>D18*ROUND(E18,2)</f>
        <v>0</v>
      </c>
    </row>
    <row r="19" spans="1:6" ht="14.25" customHeight="1">
      <c r="A19" s="2"/>
      <c r="B19" s="460"/>
      <c r="C19" s="510"/>
      <c r="D19" s="510"/>
      <c r="E19" s="565"/>
      <c r="F19" s="511"/>
    </row>
    <row r="20" spans="1:6" ht="132.75" customHeight="1">
      <c r="A20" s="2" t="s">
        <v>11</v>
      </c>
      <c r="B20" s="460" t="s">
        <v>1213</v>
      </c>
      <c r="C20" s="510" t="s">
        <v>51</v>
      </c>
      <c r="D20" s="510">
        <v>1</v>
      </c>
      <c r="E20" s="565">
        <v>0</v>
      </c>
      <c r="F20" s="511">
        <f>D20*ROUND(E20,2)</f>
        <v>0</v>
      </c>
    </row>
    <row r="21" spans="1:6" ht="14.25" customHeight="1">
      <c r="A21" s="2"/>
      <c r="B21" s="460"/>
      <c r="C21" s="510"/>
      <c r="D21" s="510"/>
      <c r="E21" s="565"/>
      <c r="F21" s="511"/>
    </row>
    <row r="22" spans="1:6" ht="118.5" customHeight="1">
      <c r="A22" s="2" t="s">
        <v>20</v>
      </c>
      <c r="B22" s="460" t="s">
        <v>1198</v>
      </c>
      <c r="C22" s="510" t="s">
        <v>19</v>
      </c>
      <c r="D22" s="510">
        <v>19.100000000000001</v>
      </c>
      <c r="E22" s="565"/>
      <c r="F22" s="511">
        <f>D22*ROUND(E22,2)</f>
        <v>0</v>
      </c>
    </row>
    <row r="23" spans="1:6">
      <c r="B23" s="460"/>
      <c r="C23" s="510"/>
      <c r="D23" s="466"/>
      <c r="E23" s="565"/>
      <c r="F23" s="511"/>
    </row>
    <row r="24" spans="1:6" ht="81" customHeight="1">
      <c r="A24" s="2" t="s">
        <v>22</v>
      </c>
      <c r="B24" s="460" t="s">
        <v>1199</v>
      </c>
      <c r="C24" s="510" t="s">
        <v>35</v>
      </c>
      <c r="D24" s="510">
        <v>18</v>
      </c>
      <c r="E24" s="565"/>
      <c r="F24" s="511">
        <f>D24*ROUND(E24,2)</f>
        <v>0</v>
      </c>
    </row>
    <row r="25" spans="1:6">
      <c r="B25" s="460"/>
      <c r="C25" s="510"/>
      <c r="D25" s="510"/>
      <c r="E25" s="565"/>
      <c r="F25" s="511"/>
    </row>
    <row r="26" spans="1:6">
      <c r="B26" s="458" t="s">
        <v>1214</v>
      </c>
      <c r="F26" s="482">
        <f>SUM(F10:F24)</f>
        <v>0</v>
      </c>
    </row>
  </sheetData>
  <sheetProtection algorithmName="SHA-512" hashValue="pg0hHKjulDsuSwZeNs/bYKT4XzshLAEFNFYHMIg17EwzkajxR35YzHdH7sY4Cx/asbwlbRjYSiHIAydtBYIl6w==" saltValue="m/jLed/0+XHP6PCyBBH8ww==" spinCount="100000" sheet="1" objects="1" scenarios="1"/>
  <pageMargins left="0.7" right="0.7" top="0.75" bottom="0.75" header="0.3" footer="0.3"/>
  <pageSetup paperSize="9" scale="82"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1543B-B57C-4699-B3DA-B9BB6772C37F}">
  <sheetPr>
    <tabColor rgb="FFB5E6A2"/>
    <pageSetUpPr fitToPage="1"/>
  </sheetPr>
  <dimension ref="A6:F26"/>
  <sheetViews>
    <sheetView view="pageBreakPreview" topLeftCell="A16" zoomScaleNormal="100" zoomScaleSheetLayoutView="100" workbookViewId="0">
      <selection activeCell="B22" sqref="B22"/>
    </sheetView>
  </sheetViews>
  <sheetFormatPr defaultColWidth="9.140625" defaultRowHeight="15"/>
  <cols>
    <col min="1" max="1" width="10.42578125" style="459" customWidth="1"/>
    <col min="2" max="2" width="47.7109375" style="459" customWidth="1"/>
    <col min="3" max="3" width="9.140625" style="459"/>
    <col min="4" max="4" width="10.85546875" style="459" customWidth="1"/>
    <col min="5" max="5" width="14.42578125" style="483" customWidth="1"/>
    <col min="6" max="6" width="13" style="459" customWidth="1"/>
    <col min="7" max="16384" width="9.140625" style="459"/>
  </cols>
  <sheetData>
    <row r="6" spans="1:6">
      <c r="A6" s="1"/>
      <c r="B6" s="458" t="s">
        <v>1215</v>
      </c>
    </row>
    <row r="7" spans="1:6">
      <c r="A7" s="1"/>
      <c r="B7" s="458"/>
    </row>
    <row r="8" spans="1:6">
      <c r="A8" s="468"/>
      <c r="B8" s="469" t="s">
        <v>124</v>
      </c>
      <c r="C8" s="470" t="s">
        <v>1130</v>
      </c>
      <c r="D8" s="471" t="s">
        <v>1131</v>
      </c>
      <c r="E8" s="497" t="s">
        <v>1132</v>
      </c>
      <c r="F8" s="471" t="s">
        <v>1133</v>
      </c>
    </row>
    <row r="9" spans="1:6">
      <c r="A9" s="1"/>
      <c r="B9" s="458"/>
    </row>
    <row r="10" spans="1:6" ht="30" customHeight="1">
      <c r="A10" s="2" t="s">
        <v>1</v>
      </c>
      <c r="B10" s="564" t="s">
        <v>1192</v>
      </c>
      <c r="C10" s="510" t="s">
        <v>3</v>
      </c>
      <c r="D10" s="466">
        <v>1</v>
      </c>
      <c r="E10" s="565"/>
      <c r="F10" s="511">
        <f>D10*ROUND(E10,2)</f>
        <v>0</v>
      </c>
    </row>
    <row r="11" spans="1:6" ht="15.75" customHeight="1">
      <c r="A11" s="2"/>
      <c r="B11" s="460"/>
      <c r="C11" s="510"/>
      <c r="D11" s="466"/>
      <c r="E11" s="565"/>
      <c r="F11" s="511"/>
    </row>
    <row r="12" spans="1:6" ht="45.75" customHeight="1">
      <c r="A12" s="566" t="s">
        <v>4</v>
      </c>
      <c r="B12" s="568" t="s">
        <v>1210</v>
      </c>
      <c r="C12" s="30" t="s">
        <v>19</v>
      </c>
      <c r="D12" s="510">
        <v>2.4500000000000002</v>
      </c>
      <c r="E12" s="565"/>
      <c r="F12" s="511">
        <f>D12*ROUND(E12,2)</f>
        <v>0</v>
      </c>
    </row>
    <row r="13" spans="1:6" ht="15.75" customHeight="1">
      <c r="A13" s="2"/>
      <c r="B13" s="460"/>
      <c r="C13" s="510"/>
      <c r="D13" s="466"/>
      <c r="E13" s="565"/>
      <c r="F13" s="511"/>
    </row>
    <row r="14" spans="1:6" ht="86.25" customHeight="1">
      <c r="A14" s="566" t="s">
        <v>5</v>
      </c>
      <c r="B14" s="568" t="s">
        <v>1614</v>
      </c>
      <c r="C14" s="30" t="s">
        <v>87</v>
      </c>
      <c r="D14" s="510">
        <v>21</v>
      </c>
      <c r="E14" s="565"/>
      <c r="F14" s="511">
        <f>D14*ROUND(E14,2)</f>
        <v>0</v>
      </c>
    </row>
    <row r="15" spans="1:6">
      <c r="B15" s="460"/>
      <c r="C15" s="510"/>
      <c r="D15" s="510"/>
      <c r="E15" s="565"/>
      <c r="F15" s="511"/>
    </row>
    <row r="16" spans="1:6" ht="81.75" customHeight="1">
      <c r="A16" s="2" t="s">
        <v>7</v>
      </c>
      <c r="B16" s="460" t="s">
        <v>1615</v>
      </c>
      <c r="C16" s="510" t="s">
        <v>16</v>
      </c>
      <c r="D16" s="510">
        <v>0.33</v>
      </c>
      <c r="E16" s="565"/>
      <c r="F16" s="511">
        <f>D16*ROUND(E16,2)</f>
        <v>0</v>
      </c>
    </row>
    <row r="17" spans="1:6" ht="12.75" customHeight="1">
      <c r="A17" s="2"/>
      <c r="B17" s="460"/>
      <c r="C17" s="510"/>
      <c r="D17" s="510"/>
      <c r="E17" s="565"/>
      <c r="F17" s="511"/>
    </row>
    <row r="18" spans="1:6" ht="129" customHeight="1">
      <c r="A18" s="2" t="s">
        <v>9</v>
      </c>
      <c r="B18" s="460" t="s">
        <v>1196</v>
      </c>
      <c r="C18" s="510" t="s">
        <v>51</v>
      </c>
      <c r="D18" s="510">
        <v>8</v>
      </c>
      <c r="E18" s="565"/>
      <c r="F18" s="511">
        <f>D18*ROUND(E18,2)</f>
        <v>0</v>
      </c>
    </row>
    <row r="19" spans="1:6" ht="14.25" customHeight="1">
      <c r="A19" s="2"/>
      <c r="B19" s="460"/>
      <c r="C19" s="510"/>
      <c r="D19" s="510"/>
      <c r="E19" s="565"/>
      <c r="F19" s="511"/>
    </row>
    <row r="20" spans="1:6" ht="66.75" customHeight="1">
      <c r="A20" s="2" t="s">
        <v>11</v>
      </c>
      <c r="B20" s="460" t="s">
        <v>1216</v>
      </c>
      <c r="C20" s="510" t="s">
        <v>51</v>
      </c>
      <c r="D20" s="466">
        <v>1</v>
      </c>
      <c r="E20" s="565">
        <v>0</v>
      </c>
      <c r="F20" s="511">
        <f>D20*ROUND(E20,2)</f>
        <v>0</v>
      </c>
    </row>
    <row r="21" spans="1:6" ht="14.25" customHeight="1">
      <c r="A21" s="2"/>
      <c r="B21" s="460"/>
      <c r="C21" s="510"/>
      <c r="D21" s="510"/>
      <c r="E21" s="565"/>
      <c r="F21" s="511"/>
    </row>
    <row r="22" spans="1:6" ht="158.25" customHeight="1">
      <c r="A22" s="2" t="s">
        <v>20</v>
      </c>
      <c r="B22" s="460" t="s">
        <v>1207</v>
      </c>
      <c r="C22" s="510" t="s">
        <v>19</v>
      </c>
      <c r="D22" s="510">
        <v>28.7</v>
      </c>
      <c r="E22" s="565"/>
      <c r="F22" s="511">
        <f>D22*ROUND(E22,2)</f>
        <v>0</v>
      </c>
    </row>
    <row r="23" spans="1:6">
      <c r="B23" s="460"/>
      <c r="C23" s="510"/>
      <c r="D23" s="466"/>
      <c r="E23" s="565"/>
      <c r="F23" s="511"/>
    </row>
    <row r="24" spans="1:6" ht="81" customHeight="1">
      <c r="A24" s="2" t="s">
        <v>22</v>
      </c>
      <c r="B24" s="460" t="s">
        <v>1199</v>
      </c>
      <c r="C24" s="510" t="s">
        <v>35</v>
      </c>
      <c r="D24" s="510">
        <v>25</v>
      </c>
      <c r="E24" s="565"/>
      <c r="F24" s="511">
        <f>D24*ROUND(E24,2)</f>
        <v>0</v>
      </c>
    </row>
    <row r="25" spans="1:6">
      <c r="B25" s="460"/>
      <c r="C25" s="510"/>
      <c r="D25" s="510"/>
      <c r="E25" s="565"/>
      <c r="F25" s="511"/>
    </row>
    <row r="26" spans="1:6">
      <c r="B26" s="458" t="s">
        <v>1217</v>
      </c>
      <c r="F26" s="482">
        <f>SUM(F10:F24)</f>
        <v>0</v>
      </c>
    </row>
  </sheetData>
  <sheetProtection algorithmName="SHA-512" hashValue="T7ya4KhxnMPWmX5xMqvIK/Is4ESEcqRN1ohUg/oz0NTUCfUl7LZSzyrZsM4zX5CY32fZxj2dZIG2oK/U1R8gCg==" saltValue="37oscn/KxwOc61QlABGrhw==" spinCount="100000" sheet="1" objects="1" scenarios="1"/>
  <pageMargins left="0.7" right="0.7" top="0.75" bottom="0.75" header="0.3" footer="0.3"/>
  <pageSetup paperSize="9" scale="82"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AFDBF-28E5-4668-8B77-A095244A5755}">
  <sheetPr>
    <tabColor rgb="FF83CCEB"/>
  </sheetPr>
  <dimension ref="A1:H47"/>
  <sheetViews>
    <sheetView view="pageBreakPreview" topLeftCell="A39" zoomScaleNormal="100" zoomScaleSheetLayoutView="100" workbookViewId="0">
      <selection activeCell="B46" sqref="B46"/>
    </sheetView>
  </sheetViews>
  <sheetFormatPr defaultColWidth="9.140625" defaultRowHeight="12.75"/>
  <cols>
    <col min="1" max="1" width="8.140625" style="591" customWidth="1"/>
    <col min="2" max="2" width="43.7109375" style="584" customWidth="1"/>
    <col min="3" max="3" width="3.28515625" style="590" customWidth="1"/>
    <col min="4" max="4" width="9.140625" style="575"/>
    <col min="5" max="5" width="8.85546875" style="575" customWidth="1"/>
    <col min="6" max="6" width="11.140625" style="481" customWidth="1"/>
    <col min="7" max="7" width="13.140625" style="481" customWidth="1"/>
    <col min="8" max="8" width="6.7109375" style="581" customWidth="1"/>
    <col min="9" max="10" width="7.85546875" style="463" customWidth="1"/>
    <col min="11" max="11" width="7.28515625" style="463" customWidth="1"/>
    <col min="12" max="16384" width="9.140625" style="463"/>
  </cols>
  <sheetData>
    <row r="1" spans="1:7">
      <c r="A1" s="569"/>
      <c r="B1" s="570"/>
      <c r="C1" s="569"/>
      <c r="D1" s="571"/>
      <c r="E1" s="571"/>
      <c r="F1" s="572"/>
      <c r="G1" s="572"/>
    </row>
    <row r="2" spans="1:7" s="439" customFormat="1" ht="15.75">
      <c r="A2" s="573"/>
      <c r="B2" s="574" t="s">
        <v>1218</v>
      </c>
      <c r="C2" s="440"/>
      <c r="D2" s="575"/>
      <c r="E2" s="575"/>
      <c r="F2" s="572"/>
      <c r="G2" s="572"/>
    </row>
    <row r="3" spans="1:7" s="439" customFormat="1" ht="15.75">
      <c r="A3" s="573"/>
      <c r="B3" s="574"/>
      <c r="C3" s="440"/>
      <c r="D3" s="575"/>
      <c r="E3" s="575"/>
      <c r="F3" s="572"/>
      <c r="G3" s="572"/>
    </row>
    <row r="4" spans="1:7" ht="89.25">
      <c r="A4" s="576">
        <v>1</v>
      </c>
      <c r="B4" s="577" t="s">
        <v>1219</v>
      </c>
      <c r="C4" s="578"/>
      <c r="D4" s="579"/>
      <c r="E4" s="580"/>
    </row>
    <row r="5" spans="1:7" ht="38.25">
      <c r="A5" s="582"/>
      <c r="B5" s="577" t="s">
        <v>1220</v>
      </c>
      <c r="C5" s="578"/>
      <c r="D5" s="579"/>
      <c r="E5" s="580"/>
    </row>
    <row r="6" spans="1:7" ht="15">
      <c r="A6" s="576"/>
      <c r="B6" s="583"/>
      <c r="C6" s="578"/>
    </row>
    <row r="7" spans="1:7" s="584" customFormat="1" ht="90">
      <c r="A7" s="576">
        <f>COUNT($A$4:A6)+1</f>
        <v>2</v>
      </c>
      <c r="B7" s="577" t="s">
        <v>1221</v>
      </c>
      <c r="C7" s="578"/>
      <c r="D7" s="575"/>
      <c r="E7" s="575"/>
      <c r="F7" s="481"/>
      <c r="G7" s="481"/>
    </row>
    <row r="8" spans="1:7" ht="15">
      <c r="A8" s="576"/>
      <c r="B8" s="583"/>
      <c r="C8" s="578"/>
    </row>
    <row r="9" spans="1:7" ht="51">
      <c r="A9" s="576">
        <f>COUNT($A$4:A8)+1</f>
        <v>3</v>
      </c>
      <c r="B9" s="493" t="s">
        <v>1222</v>
      </c>
      <c r="C9" s="575"/>
      <c r="F9" s="575"/>
    </row>
    <row r="10" spans="1:7" ht="15">
      <c r="A10" s="576"/>
      <c r="B10" s="493"/>
      <c r="C10" s="575"/>
      <c r="F10" s="575"/>
    </row>
    <row r="11" spans="1:7" ht="38.25">
      <c r="A11" s="576">
        <f>COUNT($A$4:A10)+1</f>
        <v>4</v>
      </c>
      <c r="B11" s="493" t="s">
        <v>1223</v>
      </c>
      <c r="C11" s="575"/>
      <c r="F11" s="575"/>
    </row>
    <row r="12" spans="1:7" ht="15">
      <c r="A12" s="576"/>
      <c r="B12" s="585"/>
      <c r="C12" s="575"/>
      <c r="F12" s="575"/>
    </row>
    <row r="13" spans="1:7" ht="63.75">
      <c r="A13" s="576">
        <f>COUNT($A$4:A12)+1</f>
        <v>5</v>
      </c>
      <c r="B13" s="493" t="s">
        <v>1224</v>
      </c>
      <c r="C13" s="575"/>
      <c r="F13" s="575"/>
    </row>
    <row r="14" spans="1:7" ht="15">
      <c r="A14" s="576"/>
      <c r="B14" s="585"/>
      <c r="C14" s="575"/>
      <c r="F14" s="575"/>
    </row>
    <row r="15" spans="1:7" ht="178.5">
      <c r="A15" s="576">
        <f>COUNT($A$4:A14)+1</f>
        <v>6</v>
      </c>
      <c r="B15" s="493" t="s">
        <v>1225</v>
      </c>
      <c r="C15" s="575"/>
      <c r="F15" s="575"/>
    </row>
    <row r="16" spans="1:7" ht="15">
      <c r="A16" s="576"/>
      <c r="B16" s="493"/>
      <c r="C16" s="575"/>
      <c r="F16" s="575"/>
    </row>
    <row r="17" spans="1:6" ht="38.25">
      <c r="A17" s="576">
        <f>COUNT($A$4:A16)+1</f>
        <v>7</v>
      </c>
      <c r="B17" s="493" t="s">
        <v>1226</v>
      </c>
      <c r="C17" s="575"/>
      <c r="F17" s="575"/>
    </row>
    <row r="18" spans="1:6" ht="15">
      <c r="A18" s="576"/>
      <c r="B18" s="493"/>
      <c r="C18" s="575"/>
      <c r="F18" s="575"/>
    </row>
    <row r="19" spans="1:6" ht="51">
      <c r="A19" s="576">
        <f>COUNT($A$4:A18)+1</f>
        <v>8</v>
      </c>
      <c r="B19" s="493" t="s">
        <v>1227</v>
      </c>
      <c r="C19" s="575"/>
      <c r="F19" s="575"/>
    </row>
    <row r="20" spans="1:6" ht="15">
      <c r="A20" s="576"/>
      <c r="B20" s="493"/>
      <c r="C20" s="575"/>
      <c r="F20" s="575"/>
    </row>
    <row r="21" spans="1:6" ht="114.75">
      <c r="A21" s="576">
        <f>COUNT($A$4:A20)+1</f>
        <v>9</v>
      </c>
      <c r="B21" s="493" t="s">
        <v>1228</v>
      </c>
      <c r="C21" s="575"/>
      <c r="F21" s="575"/>
    </row>
    <row r="22" spans="1:6" ht="15">
      <c r="A22" s="576"/>
      <c r="B22" s="493"/>
      <c r="C22" s="575"/>
      <c r="F22" s="575"/>
    </row>
    <row r="23" spans="1:6" ht="38.25">
      <c r="A23" s="576">
        <f>COUNT($A$4:A22)+1</f>
        <v>10</v>
      </c>
      <c r="B23" s="493" t="s">
        <v>1229</v>
      </c>
      <c r="C23" s="575"/>
      <c r="F23" s="575"/>
    </row>
    <row r="24" spans="1:6" ht="15">
      <c r="A24" s="576"/>
      <c r="B24" s="493"/>
      <c r="C24" s="575"/>
      <c r="F24" s="575"/>
    </row>
    <row r="25" spans="1:6" ht="114.75">
      <c r="A25" s="576">
        <f>COUNT($A$4:A24)+1</f>
        <v>11</v>
      </c>
      <c r="B25" s="493" t="s">
        <v>1230</v>
      </c>
      <c r="C25" s="575"/>
      <c r="F25" s="575"/>
    </row>
    <row r="26" spans="1:6" ht="15">
      <c r="A26" s="576"/>
      <c r="B26" s="493"/>
      <c r="C26" s="575"/>
      <c r="F26" s="575"/>
    </row>
    <row r="27" spans="1:6" ht="114.75">
      <c r="A27" s="576">
        <f>COUNT($A$4:A26)+1</f>
        <v>12</v>
      </c>
      <c r="B27" s="493" t="s">
        <v>1231</v>
      </c>
      <c r="C27" s="575"/>
      <c r="F27" s="575"/>
    </row>
    <row r="28" spans="1:6" ht="15">
      <c r="A28" s="576"/>
      <c r="B28" s="493"/>
      <c r="C28" s="575"/>
      <c r="F28" s="575"/>
    </row>
    <row r="29" spans="1:6" ht="63.75">
      <c r="A29" s="576">
        <f>COUNT($A$4:A28)+1</f>
        <v>13</v>
      </c>
      <c r="B29" s="493" t="s">
        <v>1232</v>
      </c>
      <c r="C29" s="575"/>
      <c r="F29" s="575"/>
    </row>
    <row r="30" spans="1:6" ht="15">
      <c r="A30" s="576"/>
      <c r="B30" s="493"/>
      <c r="C30" s="575"/>
      <c r="F30" s="575"/>
    </row>
    <row r="31" spans="1:6" ht="38.25">
      <c r="A31" s="576">
        <f>COUNT($A$4:A30)+1</f>
        <v>14</v>
      </c>
      <c r="B31" s="583" t="s">
        <v>1233</v>
      </c>
      <c r="C31" s="575"/>
      <c r="F31" s="575"/>
    </row>
    <row r="32" spans="1:6" ht="132">
      <c r="A32" s="576"/>
      <c r="B32" s="586" t="s">
        <v>1234</v>
      </c>
      <c r="C32" s="575"/>
      <c r="F32" s="575"/>
    </row>
    <row r="33" spans="1:6" ht="48">
      <c r="A33" s="576"/>
      <c r="B33" s="586" t="s">
        <v>1235</v>
      </c>
      <c r="C33" s="575"/>
      <c r="F33" s="575"/>
    </row>
    <row r="34" spans="1:6" ht="60">
      <c r="A34" s="576"/>
      <c r="B34" s="586" t="s">
        <v>1236</v>
      </c>
      <c r="C34" s="575"/>
      <c r="F34" s="575"/>
    </row>
    <row r="35" spans="1:6" ht="60">
      <c r="A35" s="576"/>
      <c r="B35" s="586" t="s">
        <v>1237</v>
      </c>
      <c r="C35" s="575"/>
      <c r="F35" s="575"/>
    </row>
    <row r="36" spans="1:6" ht="60">
      <c r="A36" s="576"/>
      <c r="B36" s="586" t="s">
        <v>1238</v>
      </c>
      <c r="C36" s="575"/>
      <c r="F36" s="575"/>
    </row>
    <row r="37" spans="1:6" ht="144">
      <c r="A37" s="576"/>
      <c r="B37" s="586" t="s">
        <v>1239</v>
      </c>
      <c r="C37" s="575"/>
      <c r="F37" s="575"/>
    </row>
    <row r="38" spans="1:6" ht="204">
      <c r="A38" s="576"/>
      <c r="B38" s="586" t="s">
        <v>1240</v>
      </c>
      <c r="C38" s="575"/>
      <c r="F38" s="575"/>
    </row>
    <row r="39" spans="1:6" ht="72">
      <c r="A39" s="576"/>
      <c r="B39" s="587" t="s">
        <v>1241</v>
      </c>
      <c r="C39" s="575"/>
      <c r="F39" s="575"/>
    </row>
    <row r="40" spans="1:6" ht="24">
      <c r="A40" s="576"/>
      <c r="B40" s="586" t="s">
        <v>1242</v>
      </c>
      <c r="C40" s="575"/>
      <c r="F40" s="575"/>
    </row>
    <row r="41" spans="1:6" ht="180">
      <c r="A41" s="576"/>
      <c r="B41" s="586" t="s">
        <v>1243</v>
      </c>
      <c r="C41" s="575"/>
      <c r="F41" s="575"/>
    </row>
    <row r="42" spans="1:6" ht="15">
      <c r="A42" s="576">
        <f>COUNT($A$4:A41)+1</f>
        <v>15</v>
      </c>
      <c r="B42" s="588" t="s">
        <v>1244</v>
      </c>
      <c r="C42" s="575"/>
      <c r="F42" s="575"/>
    </row>
    <row r="43" spans="1:6" ht="72">
      <c r="A43" s="576"/>
      <c r="B43" s="1029" t="s">
        <v>1734</v>
      </c>
      <c r="C43" s="575"/>
      <c r="F43" s="575"/>
    </row>
    <row r="44" spans="1:6" ht="15">
      <c r="A44" s="576"/>
      <c r="B44" s="493"/>
      <c r="C44" s="575"/>
      <c r="F44" s="575"/>
    </row>
    <row r="45" spans="1:6" ht="15">
      <c r="A45" s="576">
        <f>COUNT($A$4:A44)+1</f>
        <v>16</v>
      </c>
      <c r="B45" s="588" t="s">
        <v>1245</v>
      </c>
      <c r="C45" s="575"/>
      <c r="F45" s="575"/>
    </row>
    <row r="46" spans="1:6" ht="204">
      <c r="A46" s="576"/>
      <c r="B46" s="586" t="s">
        <v>1246</v>
      </c>
      <c r="C46" s="575"/>
      <c r="F46" s="575"/>
    </row>
    <row r="47" spans="1:6" ht="360">
      <c r="A47" s="576"/>
      <c r="B47" s="589" t="s">
        <v>1247</v>
      </c>
      <c r="C47" s="575"/>
      <c r="F47" s="575"/>
    </row>
  </sheetData>
  <sheetProtection algorithmName="SHA-512" hashValue="FTNdM8Js7DHHvzNX6BtNxXe+nAbIKHsaTA+kVRkzi6guiUzo0WPF2hSlqUmd6EWpXZwfxmlNuwhBbBdUfX1UQQ==" saltValue="dZcpApYMi3YmJbG+fN2++Q==" spinCount="100000" sheet="1" objects="1" scenarios="1"/>
  <pageMargins left="1.1811023622047245" right="0.74803149606299213" top="0.70866141732283472" bottom="0.51181102362204722" header="0" footer="0"/>
  <pageSetup paperSize="9" scale="80" firstPageNumber="17" orientation="portrait" r:id="rId1"/>
  <headerFooter alignWithMargins="0">
    <oddHeader xml:space="preserve">&amp;LIMP, d.d., Ljubljana
</oddHeader>
    <oddFooter>&amp;CStran &amp;P&amp;R&amp;F</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8E829-3D23-4C81-AFF6-22CC9E22C042}">
  <sheetPr>
    <tabColor rgb="FF83CCEB"/>
  </sheetPr>
  <dimension ref="A1:H56"/>
  <sheetViews>
    <sheetView view="pageBreakPreview" zoomScaleNormal="100" zoomScaleSheetLayoutView="100" workbookViewId="0">
      <selection activeCell="B16" sqref="B16"/>
    </sheetView>
  </sheetViews>
  <sheetFormatPr defaultRowHeight="15"/>
  <cols>
    <col min="1" max="1" width="7" style="1" customWidth="1"/>
    <col min="2" max="2" width="44.7109375" style="434" customWidth="1"/>
    <col min="3" max="3" width="7.140625" style="435" customWidth="1"/>
    <col min="4" max="4" width="13.28515625" style="435" customWidth="1"/>
    <col min="5" max="5" width="13.42578125" style="436"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29" customFormat="1" ht="15" customHeight="1">
      <c r="A1" s="428"/>
      <c r="C1" s="430"/>
      <c r="D1" s="431"/>
      <c r="E1" s="432"/>
      <c r="F1" s="432"/>
    </row>
    <row r="2" spans="1:7" s="429" customFormat="1" ht="13.5" customHeight="1">
      <c r="A2" s="428"/>
      <c r="C2" s="430"/>
      <c r="D2" s="431"/>
      <c r="E2" s="432"/>
      <c r="F2" s="432"/>
    </row>
    <row r="3" spans="1:7" s="429" customFormat="1" ht="13.5" customHeight="1">
      <c r="A3" s="428"/>
      <c r="C3" s="430"/>
      <c r="D3" s="431"/>
      <c r="E3" s="432"/>
      <c r="F3" s="432"/>
    </row>
    <row r="4" spans="1:7" s="429" customFormat="1" ht="9.75" customHeight="1">
      <c r="A4" s="428"/>
      <c r="C4" s="430"/>
      <c r="D4" s="431"/>
      <c r="E4" s="432"/>
      <c r="F4" s="432"/>
    </row>
    <row r="8" spans="1:7">
      <c r="B8" s="444" t="s">
        <v>109</v>
      </c>
      <c r="C8" s="1203" t="s">
        <v>1113</v>
      </c>
      <c r="D8" s="1203"/>
      <c r="E8" s="1203"/>
    </row>
    <row r="9" spans="1:7">
      <c r="B9" s="442"/>
      <c r="C9" s="1203"/>
      <c r="D9" s="1203"/>
      <c r="E9" s="1203"/>
    </row>
    <row r="10" spans="1:7" ht="15" customHeight="1">
      <c r="B10" s="442"/>
      <c r="C10" s="445"/>
      <c r="D10" s="445"/>
      <c r="E10" s="445"/>
    </row>
    <row r="11" spans="1:7">
      <c r="B11" s="11" t="s">
        <v>110</v>
      </c>
      <c r="C11" s="1115">
        <v>700444</v>
      </c>
      <c r="D11" s="1115"/>
      <c r="E11" s="1115"/>
    </row>
    <row r="12" spans="1:7">
      <c r="B12" s="13"/>
      <c r="C12" s="19"/>
      <c r="D12" s="443"/>
      <c r="E12" s="443"/>
    </row>
    <row r="13" spans="1:7">
      <c r="B13" s="11" t="s">
        <v>111</v>
      </c>
      <c r="C13" s="1116" t="s">
        <v>121</v>
      </c>
      <c r="D13" s="1116"/>
      <c r="E13" s="1116"/>
    </row>
    <row r="14" spans="1:7">
      <c r="B14" s="3"/>
      <c r="C14" s="22"/>
      <c r="D14" s="24"/>
      <c r="E14" s="24"/>
    </row>
    <row r="15" spans="1:7" ht="15.75">
      <c r="B15" s="1111" t="s">
        <v>1603</v>
      </c>
      <c r="C15" s="1111"/>
      <c r="D15" s="1111"/>
      <c r="E15" s="1111"/>
    </row>
    <row r="16" spans="1:7" ht="45">
      <c r="A16" s="578"/>
      <c r="B16" s="593"/>
      <c r="C16" s="593"/>
      <c r="D16" s="593"/>
      <c r="E16" s="593" t="s">
        <v>1600</v>
      </c>
      <c r="F16" s="593"/>
      <c r="G16" s="594"/>
    </row>
    <row r="17" spans="1:7">
      <c r="A17" s="1">
        <v>1</v>
      </c>
      <c r="B17" s="1" t="s">
        <v>1248</v>
      </c>
      <c r="C17" s="1"/>
      <c r="D17" s="1"/>
      <c r="E17" s="592">
        <f>'Šprinkler SPP 1'!F217</f>
        <v>0</v>
      </c>
      <c r="F17" s="1"/>
      <c r="G17" s="1"/>
    </row>
    <row r="18" spans="1:7">
      <c r="A18" s="1">
        <v>2</v>
      </c>
      <c r="B18" s="1" t="s">
        <v>1249</v>
      </c>
      <c r="C18" s="1"/>
      <c r="D18" s="1"/>
      <c r="E18" s="592">
        <f>'Šprinkler SPP 2'!F196</f>
        <v>0</v>
      </c>
      <c r="F18" s="1"/>
      <c r="G18" s="1"/>
    </row>
    <row r="19" spans="1:7">
      <c r="A19" s="1">
        <v>3</v>
      </c>
      <c r="B19" s="1" t="s">
        <v>1250</v>
      </c>
      <c r="C19" s="1"/>
      <c r="D19" s="1"/>
      <c r="E19" s="592">
        <f>'Šprinkler SPP 3'!F192</f>
        <v>0</v>
      </c>
      <c r="F19" s="1"/>
      <c r="G19" s="1"/>
    </row>
    <row r="20" spans="1:7">
      <c r="A20" s="1">
        <v>4</v>
      </c>
      <c r="B20" s="1" t="s">
        <v>1251</v>
      </c>
      <c r="C20" s="1"/>
      <c r="D20" s="1"/>
      <c r="E20" s="592">
        <f>'Šprinkler SPP 4'!F214</f>
        <v>0</v>
      </c>
      <c r="F20" s="1"/>
      <c r="G20" s="1"/>
    </row>
    <row r="21" spans="1:7">
      <c r="A21" s="1">
        <v>5</v>
      </c>
      <c r="B21" s="1" t="s">
        <v>1252</v>
      </c>
      <c r="C21" s="1"/>
      <c r="D21" s="1"/>
      <c r="E21" s="592">
        <f>'Šprinkler SPP 5'!F198</f>
        <v>0</v>
      </c>
      <c r="F21" s="1"/>
      <c r="G21" s="1"/>
    </row>
    <row r="22" spans="1:7">
      <c r="A22" s="1">
        <v>6</v>
      </c>
      <c r="B22" s="1" t="s">
        <v>1253</v>
      </c>
      <c r="C22" s="1"/>
      <c r="D22" s="1"/>
      <c r="E22" s="592">
        <f>'Šprinkler SPP 6'!F192</f>
        <v>0</v>
      </c>
      <c r="F22" s="1"/>
      <c r="G22" s="1"/>
    </row>
    <row r="23" spans="1:7">
      <c r="A23" s="1">
        <v>7</v>
      </c>
      <c r="B23" s="1" t="s">
        <v>1254</v>
      </c>
      <c r="C23" s="1"/>
      <c r="D23" s="1"/>
      <c r="E23" s="592">
        <f>'Šprinkler SPP 7'!F217</f>
        <v>0</v>
      </c>
      <c r="F23" s="1"/>
      <c r="G23" s="1"/>
    </row>
    <row r="24" spans="1:7">
      <c r="A24" s="1">
        <v>8</v>
      </c>
      <c r="B24" s="1" t="s">
        <v>1255</v>
      </c>
      <c r="C24" s="1"/>
      <c r="D24" s="1"/>
      <c r="E24" s="592">
        <f>'Šprinkler SPP 8'!F198</f>
        <v>0</v>
      </c>
      <c r="F24" s="1"/>
      <c r="G24" s="1"/>
    </row>
    <row r="25" spans="1:7">
      <c r="A25" s="1">
        <v>9</v>
      </c>
      <c r="B25" s="1" t="s">
        <v>1256</v>
      </c>
      <c r="C25" s="1"/>
      <c r="D25" s="1"/>
      <c r="E25" s="592">
        <f>'Šprinkler SPP 9'!F189</f>
        <v>0</v>
      </c>
      <c r="F25" s="1"/>
      <c r="G25" s="1"/>
    </row>
    <row r="26" spans="1:7">
      <c r="A26" s="1">
        <v>10</v>
      </c>
      <c r="B26" s="1" t="s">
        <v>1257</v>
      </c>
      <c r="C26" s="1"/>
      <c r="D26" s="1"/>
      <c r="E26" s="592">
        <f>'Šprinkler SPP 10'!F216</f>
        <v>0</v>
      </c>
      <c r="F26" s="1"/>
      <c r="G26" s="1"/>
    </row>
    <row r="27" spans="1:7">
      <c r="A27" s="1">
        <v>11</v>
      </c>
      <c r="B27" s="1" t="s">
        <v>1258</v>
      </c>
      <c r="C27" s="1"/>
      <c r="D27" s="1"/>
      <c r="E27" s="592">
        <f>'Šprinkler SPP 11'!F188</f>
        <v>0</v>
      </c>
      <c r="F27" s="1"/>
      <c r="G27" s="1"/>
    </row>
    <row r="28" spans="1:7">
      <c r="A28" s="1">
        <v>12</v>
      </c>
      <c r="B28" s="1" t="s">
        <v>1259</v>
      </c>
      <c r="C28" s="1"/>
      <c r="D28" s="1"/>
      <c r="E28" s="592">
        <f>'Šprinkler SPP 12'!F188</f>
        <v>0</v>
      </c>
      <c r="F28" s="1"/>
      <c r="G28" s="1"/>
    </row>
    <row r="29" spans="1:7">
      <c r="A29" s="1">
        <v>13</v>
      </c>
      <c r="B29" s="1" t="s">
        <v>1260</v>
      </c>
      <c r="C29" s="1"/>
      <c r="D29" s="1"/>
      <c r="E29" s="592">
        <f>'Šprinkler SPP 13'!F213</f>
        <v>0</v>
      </c>
      <c r="F29" s="1"/>
      <c r="G29" s="1"/>
    </row>
    <row r="30" spans="1:7">
      <c r="A30" s="1">
        <v>14</v>
      </c>
      <c r="B30" s="1" t="s">
        <v>1261</v>
      </c>
      <c r="C30" s="1"/>
      <c r="D30" s="1"/>
      <c r="E30" s="592">
        <f>'Šprinkler SPP 14'!F208</f>
        <v>0</v>
      </c>
      <c r="F30" s="1"/>
      <c r="G30" s="1"/>
    </row>
    <row r="31" spans="1:7">
      <c r="A31" s="1">
        <v>15</v>
      </c>
      <c r="B31" s="1" t="s">
        <v>1262</v>
      </c>
      <c r="C31" s="1"/>
      <c r="D31" s="1"/>
      <c r="E31" s="592">
        <f>'Šprinkler SPP 15'!F188</f>
        <v>0</v>
      </c>
      <c r="F31" s="1"/>
      <c r="G31" s="1"/>
    </row>
    <row r="32" spans="1:7">
      <c r="A32" s="1">
        <v>16</v>
      </c>
      <c r="B32" s="1" t="s">
        <v>1263</v>
      </c>
      <c r="C32" s="1"/>
      <c r="D32" s="1"/>
      <c r="E32" s="592">
        <f>'Šprinkler SPP 16'!F218</f>
        <v>0</v>
      </c>
      <c r="F32" s="1"/>
      <c r="G32" s="1"/>
    </row>
    <row r="33" spans="1:7">
      <c r="A33" s="1">
        <v>17</v>
      </c>
      <c r="B33" s="1" t="s">
        <v>1264</v>
      </c>
      <c r="C33" s="1"/>
      <c r="D33" s="1"/>
      <c r="E33" s="592">
        <f>'Šprinkler SPP 17'!F189</f>
        <v>0</v>
      </c>
      <c r="F33" s="1"/>
      <c r="G33" s="1"/>
    </row>
    <row r="34" spans="1:7">
      <c r="A34" s="1">
        <v>18</v>
      </c>
      <c r="B34" s="1" t="s">
        <v>1265</v>
      </c>
      <c r="C34" s="1"/>
      <c r="D34" s="1"/>
      <c r="E34" s="592">
        <f>'Šprinkler SPP 18'!F191</f>
        <v>0</v>
      </c>
      <c r="F34" s="1"/>
      <c r="G34" s="1"/>
    </row>
    <row r="35" spans="1:7">
      <c r="A35" s="1">
        <v>19</v>
      </c>
      <c r="B35" s="1" t="s">
        <v>1266</v>
      </c>
      <c r="C35" s="1"/>
      <c r="D35" s="1"/>
      <c r="E35" s="592">
        <f>'Šprinkler SPP 19'!F212</f>
        <v>0</v>
      </c>
      <c r="F35" s="1"/>
      <c r="G35" s="1"/>
    </row>
    <row r="36" spans="1:7">
      <c r="A36" s="1">
        <v>20</v>
      </c>
      <c r="B36" s="1" t="s">
        <v>1267</v>
      </c>
      <c r="C36" s="1"/>
      <c r="D36" s="1"/>
      <c r="E36" s="592">
        <f>'Šprinkler SPP 20'!F189</f>
        <v>0</v>
      </c>
      <c r="F36" s="1"/>
      <c r="G36" s="1"/>
    </row>
    <row r="37" spans="1:7">
      <c r="A37" s="1">
        <v>21</v>
      </c>
      <c r="B37" s="1" t="s">
        <v>1268</v>
      </c>
      <c r="C37" s="1"/>
      <c r="D37" s="1"/>
      <c r="E37" s="592">
        <f>'Šprinkler SPP 21'!F188</f>
        <v>0</v>
      </c>
      <c r="F37" s="1"/>
      <c r="G37" s="1"/>
    </row>
    <row r="38" spans="1:7">
      <c r="A38" s="1">
        <v>22</v>
      </c>
      <c r="B38" s="1" t="s">
        <v>1269</v>
      </c>
      <c r="C38" s="1"/>
      <c r="D38" s="1"/>
      <c r="E38" s="592">
        <f>'Šprinkler SPP 22'!F159</f>
        <v>0</v>
      </c>
      <c r="F38" s="1"/>
      <c r="G38" s="1"/>
    </row>
    <row r="39" spans="1:7">
      <c r="B39" s="1"/>
      <c r="C39" s="1"/>
      <c r="D39" s="1"/>
      <c r="E39" s="1"/>
      <c r="F39" s="1"/>
      <c r="G39" s="1"/>
    </row>
    <row r="40" spans="1:7">
      <c r="A40" s="1">
        <v>23</v>
      </c>
      <c r="B40" s="595" t="s">
        <v>1270</v>
      </c>
      <c r="C40" s="1"/>
      <c r="D40" s="1"/>
      <c r="E40" s="592">
        <f>'Hlajenje rezervoarja'!F68</f>
        <v>0</v>
      </c>
      <c r="F40" s="1"/>
      <c r="G40" s="1"/>
    </row>
    <row r="41" spans="1:7">
      <c r="A41" s="1">
        <v>24</v>
      </c>
      <c r="B41" s="595" t="s">
        <v>1271</v>
      </c>
      <c r="C41" s="1"/>
      <c r="D41" s="1"/>
      <c r="E41" s="592">
        <f>'Povezovalna zanka'!F44</f>
        <v>0</v>
      </c>
      <c r="F41" s="1"/>
      <c r="G41" s="1"/>
    </row>
    <row r="42" spans="1:7">
      <c r="A42" s="1">
        <v>25</v>
      </c>
      <c r="B42" s="595" t="s">
        <v>1272</v>
      </c>
      <c r="C42" s="1"/>
      <c r="D42" s="1"/>
      <c r="E42" s="592">
        <f>'Dušikova postaja'!F34</f>
        <v>0</v>
      </c>
      <c r="F42" s="1"/>
      <c r="G42" s="1"/>
    </row>
    <row r="43" spans="1:7">
      <c r="A43" s="1">
        <v>26</v>
      </c>
      <c r="B43" s="1" t="s">
        <v>1273</v>
      </c>
      <c r="C43" s="1"/>
      <c r="D43" s="1"/>
      <c r="E43" s="596">
        <f>'Zajem gasilne vode'!F34</f>
        <v>0</v>
      </c>
      <c r="F43" s="1"/>
      <c r="G43" s="1"/>
    </row>
    <row r="44" spans="1:7">
      <c r="A44" s="1">
        <v>27</v>
      </c>
      <c r="B44" s="1" t="s">
        <v>1274</v>
      </c>
      <c r="C44" s="1"/>
      <c r="D44" s="1"/>
      <c r="E44" s="592">
        <f>'Skupne pozicije'!F39</f>
        <v>0</v>
      </c>
      <c r="F44" s="1"/>
      <c r="G44" s="1"/>
    </row>
    <row r="45" spans="1:7">
      <c r="A45" s="1">
        <v>28</v>
      </c>
      <c r="B45" s="1" t="s">
        <v>1601</v>
      </c>
      <c r="C45" s="1"/>
      <c r="D45" s="1"/>
      <c r="E45" s="592">
        <f>SUM(E17:E44)*0.05</f>
        <v>0</v>
      </c>
      <c r="F45" s="1"/>
      <c r="G45" s="1"/>
    </row>
    <row r="46" spans="1:7" ht="15.75" thickBot="1">
      <c r="A46" s="597"/>
      <c r="B46" s="1"/>
      <c r="C46" s="1"/>
      <c r="D46" s="1"/>
      <c r="E46" s="1"/>
      <c r="F46" s="1"/>
      <c r="G46" s="1"/>
    </row>
    <row r="47" spans="1:7" ht="16.5" thickTop="1" thickBot="1">
      <c r="A47" s="598"/>
      <c r="B47" s="599" t="s">
        <v>1275</v>
      </c>
      <c r="C47" s="600"/>
      <c r="D47" s="600"/>
      <c r="E47" s="601">
        <f>SUM(E17:E46)</f>
        <v>0</v>
      </c>
      <c r="F47" s="600"/>
      <c r="G47" s="600"/>
    </row>
    <row r="48" spans="1:7" ht="15.75" thickTop="1">
      <c r="A48" s="597"/>
      <c r="B48" s="1"/>
      <c r="C48" s="1"/>
      <c r="D48" s="1"/>
      <c r="E48" s="1"/>
      <c r="F48" s="1"/>
      <c r="G48" s="1"/>
    </row>
    <row r="49" spans="1:2">
      <c r="A49" s="597"/>
      <c r="B49" s="602" t="s">
        <v>1218</v>
      </c>
    </row>
    <row r="50" spans="1:2" ht="90">
      <c r="A50" s="597"/>
      <c r="B50" s="603" t="s">
        <v>1219</v>
      </c>
    </row>
    <row r="51" spans="1:2">
      <c r="A51" s="597"/>
      <c r="B51" s="603"/>
    </row>
    <row r="52" spans="1:2" ht="36">
      <c r="A52" s="597"/>
      <c r="B52" s="604" t="s">
        <v>1276</v>
      </c>
    </row>
    <row r="53" spans="1:2">
      <c r="A53" s="597"/>
      <c r="B53" s="603"/>
    </row>
    <row r="54" spans="1:2" ht="26.25">
      <c r="A54" s="597"/>
      <c r="B54" s="605" t="s">
        <v>1277</v>
      </c>
    </row>
    <row r="55" spans="1:2">
      <c r="A55" s="597"/>
    </row>
    <row r="56" spans="1:2">
      <c r="A56" s="597"/>
    </row>
  </sheetData>
  <sheetProtection algorithmName="SHA-512" hashValue="WvclvFckFPYlL1HXzbklL8KFetcPN7OxYv+cTJXyD0PIwy1uzqFiiLa+PDUz0RDz7A8VN2JRx4rAwXvi3gyTmw==" saltValue="ied9bKxzQTipCyNUk/xMTw==" spinCount="100000" sheet="1" objects="1" scenarios="1"/>
  <protectedRanges>
    <protectedRange sqref="E1:F4" name="Range1_3"/>
  </protectedRanges>
  <mergeCells count="4">
    <mergeCell ref="C8:E9"/>
    <mergeCell ref="C11:E11"/>
    <mergeCell ref="C13:E13"/>
    <mergeCell ref="B15:E15"/>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AF0E1-913E-47D6-BC2C-B2DA99C54D33}">
  <sheetPr>
    <tabColor rgb="FFC0E6F5"/>
  </sheetPr>
  <dimension ref="A1:H218"/>
  <sheetViews>
    <sheetView view="pageBreakPreview" topLeftCell="A191" zoomScaleNormal="100" zoomScaleSheetLayoutView="100" workbookViewId="0">
      <selection activeCell="B203" sqref="B203"/>
    </sheetView>
  </sheetViews>
  <sheetFormatPr defaultRowHeight="15"/>
  <cols>
    <col min="1" max="1" width="9.140625"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607" t="s">
        <v>124</v>
      </c>
      <c r="C6" s="470" t="s">
        <v>1130</v>
      </c>
      <c r="D6" s="471" t="s">
        <v>1131</v>
      </c>
      <c r="E6" s="497" t="s">
        <v>1132</v>
      </c>
      <c r="F6" s="471" t="s">
        <v>1133</v>
      </c>
    </row>
    <row r="8" spans="1:6" ht="18.75">
      <c r="B8" s="609" t="s">
        <v>1278</v>
      </c>
    </row>
    <row r="9" spans="1:6">
      <c r="B9" s="611" t="s">
        <v>1279</v>
      </c>
      <c r="C9" s="579"/>
      <c r="D9" s="580"/>
      <c r="E9" s="612"/>
      <c r="F9" s="481"/>
    </row>
    <row r="10" spans="1:6">
      <c r="A10" s="1" t="str">
        <f>IF(B10="","",COUNTIF($B$10:B10,"&lt;&gt;"))</f>
        <v/>
      </c>
      <c r="B10" s="613"/>
      <c r="C10" s="575"/>
      <c r="D10" s="575"/>
      <c r="E10" s="612"/>
      <c r="F10" s="481"/>
    </row>
    <row r="11" spans="1:6" ht="140.25">
      <c r="A11" s="1">
        <f>IF(B11="","",COUNTIF($B$10:B11,"&lt;&gt;"))</f>
        <v>1</v>
      </c>
      <c r="B11" s="613" t="s">
        <v>1280</v>
      </c>
      <c r="C11" s="575"/>
      <c r="D11" s="575"/>
      <c r="E11" s="612"/>
      <c r="F11" s="481"/>
    </row>
    <row r="12" spans="1:6">
      <c r="A12" s="1" t="str">
        <f>IF(B12="","",COUNTIF($B$10:B12,"&lt;&gt;"))</f>
        <v/>
      </c>
      <c r="B12" s="613"/>
      <c r="C12" s="575"/>
      <c r="D12" s="575"/>
      <c r="E12" s="612"/>
      <c r="F12" s="481"/>
    </row>
    <row r="13" spans="1:6" ht="127.5">
      <c r="B13" s="613" t="s">
        <v>1281</v>
      </c>
      <c r="C13" s="575"/>
      <c r="D13" s="575"/>
      <c r="E13" s="612"/>
      <c r="F13" s="481"/>
    </row>
    <row r="14" spans="1:6">
      <c r="A14" s="1" t="str">
        <f>IF(B14="","",COUNTIF($B$10:B14,"&lt;&gt;"))</f>
        <v/>
      </c>
      <c r="B14" s="613"/>
      <c r="C14" s="575"/>
      <c r="D14" s="575"/>
      <c r="E14" s="612"/>
      <c r="F14" s="481"/>
    </row>
    <row r="15" spans="1:6" ht="219.75">
      <c r="B15" s="613" t="s">
        <v>1282</v>
      </c>
      <c r="C15" s="575"/>
      <c r="D15" s="575"/>
      <c r="E15" s="612"/>
      <c r="F15" s="481"/>
    </row>
    <row r="16" spans="1:6">
      <c r="B16" s="590"/>
    </row>
    <row r="17" spans="1:8" ht="25.5">
      <c r="B17" s="614" t="s">
        <v>1564</v>
      </c>
      <c r="C17" s="1"/>
      <c r="D17" s="1"/>
      <c r="E17" s="1"/>
      <c r="F17" s="1"/>
    </row>
    <row r="18" spans="1:8" s="905" customFormat="1">
      <c r="A18" s="897" t="s">
        <v>1531</v>
      </c>
      <c r="B18" s="898" t="s">
        <v>1535</v>
      </c>
      <c r="C18" s="899" t="s">
        <v>3</v>
      </c>
      <c r="D18" s="900">
        <v>5</v>
      </c>
      <c r="E18" s="901"/>
      <c r="F18" s="902">
        <f>ROUND(E18,2)*D18</f>
        <v>0</v>
      </c>
      <c r="G18" s="903"/>
      <c r="H18" s="904"/>
    </row>
    <row r="19" spans="1:8">
      <c r="B19" s="614" t="s">
        <v>1532</v>
      </c>
      <c r="C19" s="899" t="s">
        <v>3</v>
      </c>
      <c r="D19" s="900">
        <v>5</v>
      </c>
      <c r="E19" s="901"/>
      <c r="F19" s="902">
        <f>ROUND(E19,2)*D19</f>
        <v>0</v>
      </c>
    </row>
    <row r="20" spans="1:8">
      <c r="A20" s="1" t="str">
        <f>IF(B20="","",COUNTIF($B$10:B20,"&lt;&gt;"))</f>
        <v/>
      </c>
      <c r="B20" s="614"/>
      <c r="C20" s="575"/>
      <c r="D20" s="575"/>
      <c r="E20" s="612"/>
      <c r="F20" s="481"/>
    </row>
    <row r="21" spans="1:8">
      <c r="B21" s="611" t="s">
        <v>1283</v>
      </c>
      <c r="C21" s="579"/>
      <c r="D21" s="580"/>
      <c r="E21" s="612"/>
      <c r="F21" s="481"/>
    </row>
    <row r="22" spans="1:8" ht="25.5">
      <c r="A22" s="1">
        <f>COUNT($A$5:A21)+1</f>
        <v>2</v>
      </c>
      <c r="B22" s="493" t="s">
        <v>1284</v>
      </c>
      <c r="C22" s="579" t="s">
        <v>51</v>
      </c>
      <c r="D22" s="580">
        <v>1</v>
      </c>
      <c r="E22" s="612"/>
      <c r="F22" s="615">
        <f>ROUND(E22,2)*D22</f>
        <v>0</v>
      </c>
    </row>
    <row r="23" spans="1:8">
      <c r="B23" s="493"/>
      <c r="C23" s="579"/>
      <c r="D23" s="580"/>
      <c r="E23" s="612"/>
      <c r="F23" s="481"/>
    </row>
    <row r="24" spans="1:8" s="463" customFormat="1" ht="51">
      <c r="A24" s="1">
        <f>COUNT($A$5:A23)+1</f>
        <v>3</v>
      </c>
      <c r="B24" s="493" t="s">
        <v>1285</v>
      </c>
      <c r="C24" s="579" t="s">
        <v>51</v>
      </c>
      <c r="D24" s="616">
        <v>1</v>
      </c>
      <c r="E24" s="610"/>
      <c r="F24" s="615">
        <f>ROUND(E24,2)*D24</f>
        <v>0</v>
      </c>
    </row>
    <row r="25" spans="1:8" s="463" customFormat="1">
      <c r="A25" s="1"/>
      <c r="B25" s="583" t="s">
        <v>1553</v>
      </c>
      <c r="C25" s="579"/>
      <c r="D25" s="616"/>
      <c r="E25" s="610"/>
      <c r="F25" s="616"/>
    </row>
    <row r="26" spans="1:8" s="463" customFormat="1">
      <c r="A26" s="1"/>
      <c r="B26" s="583"/>
      <c r="C26" s="579"/>
      <c r="D26" s="616"/>
      <c r="E26" s="610"/>
      <c r="F26" s="616"/>
    </row>
    <row r="27" spans="1:8" s="463" customFormat="1" ht="25.5">
      <c r="A27" s="1">
        <f>COUNT($A$5:A26)+1</f>
        <v>4</v>
      </c>
      <c r="B27" s="583" t="s">
        <v>1286</v>
      </c>
      <c r="C27" s="579" t="s">
        <v>51</v>
      </c>
      <c r="D27" s="616">
        <v>1</v>
      </c>
      <c r="E27" s="610"/>
      <c r="F27" s="615">
        <f>ROUND(E27,2)*D27</f>
        <v>0</v>
      </c>
    </row>
    <row r="28" spans="1:8">
      <c r="B28" s="583" t="s">
        <v>1555</v>
      </c>
      <c r="C28" s="579"/>
      <c r="D28" s="580"/>
      <c r="E28" s="612"/>
      <c r="F28" s="481"/>
    </row>
    <row r="29" spans="1:8">
      <c r="B29" s="611" t="s">
        <v>1287</v>
      </c>
      <c r="C29" s="579"/>
      <c r="D29" s="580"/>
      <c r="E29" s="612"/>
      <c r="F29" s="481"/>
    </row>
    <row r="30" spans="1:8" ht="51">
      <c r="A30" s="1">
        <f>COUNT($A$5:A29)+1</f>
        <v>5</v>
      </c>
      <c r="B30" s="493" t="s">
        <v>1288</v>
      </c>
      <c r="C30" s="579"/>
      <c r="D30" s="580"/>
      <c r="E30" s="612"/>
      <c r="F30" s="481"/>
    </row>
    <row r="31" spans="1:8">
      <c r="B31" s="613" t="s">
        <v>1289</v>
      </c>
      <c r="C31" s="579" t="s">
        <v>51</v>
      </c>
      <c r="D31" s="580">
        <v>1</v>
      </c>
      <c r="E31" s="612"/>
      <c r="F31" s="615">
        <f>ROUND(E31,2)*D31</f>
        <v>0</v>
      </c>
    </row>
    <row r="32" spans="1:8">
      <c r="B32" s="613"/>
      <c r="C32" s="579"/>
      <c r="D32" s="580"/>
      <c r="E32" s="612"/>
      <c r="F32" s="481"/>
    </row>
    <row r="33" spans="1:6" s="463" customFormat="1" ht="60">
      <c r="A33" s="1">
        <f>COUNT($A$5:A32)+1</f>
        <v>6</v>
      </c>
      <c r="B33" s="584" t="s">
        <v>1290</v>
      </c>
      <c r="C33" s="579"/>
      <c r="D33" s="616"/>
      <c r="E33" s="610"/>
      <c r="F33" s="616"/>
    </row>
    <row r="34" spans="1:6" s="463" customFormat="1">
      <c r="A34" s="576" t="s">
        <v>1546</v>
      </c>
      <c r="B34" s="493" t="s">
        <v>222</v>
      </c>
      <c r="C34" s="579" t="s">
        <v>51</v>
      </c>
      <c r="D34" s="616">
        <v>5</v>
      </c>
      <c r="E34" s="610"/>
      <c r="F34" s="615">
        <f>ROUND(E34,2)*D34</f>
        <v>0</v>
      </c>
    </row>
    <row r="35" spans="1:6" s="463" customFormat="1">
      <c r="A35" s="576" t="s">
        <v>1547</v>
      </c>
      <c r="B35" s="493" t="s">
        <v>206</v>
      </c>
      <c r="C35" s="579" t="s">
        <v>51</v>
      </c>
      <c r="D35" s="616">
        <v>1</v>
      </c>
      <c r="E35" s="610"/>
      <c r="F35" s="615">
        <f>ROUND(E35,2)*D35</f>
        <v>0</v>
      </c>
    </row>
    <row r="36" spans="1:6" s="463" customFormat="1">
      <c r="A36" s="576"/>
      <c r="B36" s="493"/>
      <c r="C36" s="579"/>
      <c r="D36" s="616"/>
      <c r="E36" s="610"/>
      <c r="F36" s="616"/>
    </row>
    <row r="37" spans="1:6" s="437" customFormat="1" ht="153">
      <c r="A37" s="1">
        <f>COUNT($A$5:A36)+1</f>
        <v>7</v>
      </c>
      <c r="B37" s="493" t="s">
        <v>1291</v>
      </c>
      <c r="C37" s="579"/>
      <c r="D37" s="580"/>
      <c r="E37" s="612"/>
      <c r="F37" s="481"/>
    </row>
    <row r="38" spans="1:6" s="437" customFormat="1" ht="89.25">
      <c r="A38" s="1"/>
      <c r="B38" s="613" t="s">
        <v>1292</v>
      </c>
      <c r="C38" s="579" t="s">
        <v>3</v>
      </c>
      <c r="D38" s="580">
        <v>1</v>
      </c>
      <c r="E38" s="612"/>
      <c r="F38" s="615">
        <f>ROUND(E38,2)*D38</f>
        <v>0</v>
      </c>
    </row>
    <row r="39" spans="1:6" s="437" customFormat="1">
      <c r="A39" s="1" t="str">
        <f>IF(B39="","",COUNTIF($B$10:B39,"&lt;&gt;"))</f>
        <v/>
      </c>
      <c r="B39" s="613"/>
      <c r="C39" s="579"/>
      <c r="D39" s="580"/>
      <c r="E39" s="612"/>
      <c r="F39" s="481"/>
    </row>
    <row r="40" spans="1:6" s="437" customFormat="1" ht="78" customHeight="1">
      <c r="A40" s="1">
        <f>COUNT($A$5:A39)+1</f>
        <v>8</v>
      </c>
      <c r="B40" s="493" t="s">
        <v>1293</v>
      </c>
      <c r="C40" s="579"/>
      <c r="D40" s="580"/>
      <c r="E40" s="612"/>
      <c r="F40" s="481"/>
    </row>
    <row r="41" spans="1:6" s="437" customFormat="1">
      <c r="A41" s="1"/>
      <c r="B41" s="493" t="s">
        <v>1294</v>
      </c>
      <c r="C41" s="579" t="s">
        <v>3</v>
      </c>
      <c r="D41" s="580">
        <v>1</v>
      </c>
      <c r="E41" s="612"/>
      <c r="F41" s="615">
        <f>ROUND(E41,2)*D41</f>
        <v>0</v>
      </c>
    </row>
    <row r="42" spans="1:6" s="437" customFormat="1">
      <c r="A42" s="1" t="str">
        <f>IF(B42="","",COUNTIF($B$10:B42,"&lt;&gt;"))</f>
        <v/>
      </c>
      <c r="B42" s="613"/>
      <c r="C42" s="579"/>
      <c r="D42" s="580"/>
      <c r="E42" s="612"/>
      <c r="F42" s="481"/>
    </row>
    <row r="43" spans="1:6" s="437" customFormat="1" ht="38.25">
      <c r="A43" s="1">
        <f>COUNT($A$5:A42)+1</f>
        <v>9</v>
      </c>
      <c r="B43" s="493" t="s">
        <v>1295</v>
      </c>
      <c r="C43" s="617"/>
      <c r="D43" s="618"/>
      <c r="E43" s="619"/>
      <c r="F43" s="620"/>
    </row>
    <row r="44" spans="1:6" s="437" customFormat="1">
      <c r="A44" s="1"/>
      <c r="B44" s="613" t="s">
        <v>1296</v>
      </c>
      <c r="C44" s="617" t="s">
        <v>51</v>
      </c>
      <c r="D44" s="618">
        <v>1</v>
      </c>
      <c r="E44" s="619"/>
      <c r="F44" s="615">
        <f>ROUND(E44,2)*D44</f>
        <v>0</v>
      </c>
    </row>
    <row r="45" spans="1:6" s="437" customFormat="1">
      <c r="A45" s="1"/>
      <c r="B45" s="614" t="s">
        <v>1556</v>
      </c>
      <c r="C45" s="617"/>
      <c r="D45" s="618"/>
      <c r="E45" s="619"/>
      <c r="F45" s="620"/>
    </row>
    <row r="46" spans="1:6" s="437" customFormat="1">
      <c r="A46" s="1" t="str">
        <f>IF(B46="","",COUNTIF($B$10:B46,"&lt;&gt;"))</f>
        <v/>
      </c>
      <c r="B46" s="613"/>
      <c r="C46" s="579"/>
      <c r="D46" s="580"/>
      <c r="E46" s="612"/>
      <c r="F46" s="481"/>
    </row>
    <row r="47" spans="1:6" s="437" customFormat="1">
      <c r="A47" s="1">
        <f>COUNT($A$5:A46)+1</f>
        <v>10</v>
      </c>
      <c r="B47" s="614" t="s">
        <v>1297</v>
      </c>
      <c r="C47" s="575"/>
      <c r="D47" s="575"/>
      <c r="E47" s="612"/>
      <c r="F47" s="481"/>
    </row>
    <row r="48" spans="1:6" s="437" customFormat="1" ht="191.25">
      <c r="A48" s="1"/>
      <c r="B48" s="613" t="s">
        <v>1298</v>
      </c>
      <c r="E48" s="621"/>
    </row>
    <row r="49" spans="1:6" s="437" customFormat="1">
      <c r="A49" s="1"/>
      <c r="B49" s="583" t="s">
        <v>1557</v>
      </c>
      <c r="E49" s="621"/>
    </row>
    <row r="50" spans="1:6" s="437" customFormat="1">
      <c r="A50" s="1" t="s">
        <v>1546</v>
      </c>
      <c r="B50" s="613" t="s">
        <v>193</v>
      </c>
      <c r="C50" s="579" t="s">
        <v>51</v>
      </c>
      <c r="D50" s="580">
        <v>2</v>
      </c>
      <c r="E50" s="612"/>
      <c r="F50" s="615">
        <f>ROUND(E50,2)*D50</f>
        <v>0</v>
      </c>
    </row>
    <row r="51" spans="1:6" s="437" customFormat="1">
      <c r="A51" s="1" t="s">
        <v>1547</v>
      </c>
      <c r="B51" s="613" t="s">
        <v>195</v>
      </c>
      <c r="C51" s="579" t="s">
        <v>51</v>
      </c>
      <c r="D51" s="580">
        <v>4</v>
      </c>
      <c r="E51" s="612"/>
      <c r="F51" s="615">
        <f>ROUND(E51,2)*D51</f>
        <v>0</v>
      </c>
    </row>
    <row r="52" spans="1:6" s="437" customFormat="1">
      <c r="A52" s="1" t="str">
        <f>IF(B52="","",COUNTIF($B$10:B52,"&lt;&gt;"))</f>
        <v/>
      </c>
      <c r="B52" s="613"/>
      <c r="C52" s="579"/>
      <c r="D52" s="580"/>
      <c r="E52" s="612"/>
      <c r="F52" s="481"/>
    </row>
    <row r="53" spans="1:6" s="437" customFormat="1">
      <c r="A53" s="1"/>
      <c r="B53" s="611" t="s">
        <v>1299</v>
      </c>
      <c r="C53" s="579"/>
      <c r="D53" s="580"/>
      <c r="E53" s="612"/>
      <c r="F53" s="481"/>
    </row>
    <row r="54" spans="1:6" s="437" customFormat="1" ht="255">
      <c r="A54" s="1">
        <f>COUNT($A$5:A53)+1</f>
        <v>11</v>
      </c>
      <c r="B54" s="1030" t="s">
        <v>1735</v>
      </c>
      <c r="C54" s="579"/>
      <c r="D54" s="580"/>
      <c r="E54" s="612"/>
      <c r="F54" s="481"/>
    </row>
    <row r="55" spans="1:6" s="437" customFormat="1">
      <c r="A55" s="1" t="s">
        <v>1546</v>
      </c>
      <c r="B55" s="493" t="s">
        <v>1300</v>
      </c>
      <c r="C55" s="579" t="s">
        <v>50</v>
      </c>
      <c r="D55" s="580">
        <v>10</v>
      </c>
      <c r="E55" s="612"/>
      <c r="F55" s="615">
        <f>ROUND(E55,2)*D55</f>
        <v>0</v>
      </c>
    </row>
    <row r="56" spans="1:6" s="437" customFormat="1">
      <c r="A56" s="1" t="s">
        <v>1547</v>
      </c>
      <c r="B56" s="613" t="s">
        <v>1301</v>
      </c>
      <c r="C56" s="579" t="s">
        <v>50</v>
      </c>
      <c r="D56" s="580">
        <v>10</v>
      </c>
      <c r="E56" s="612"/>
      <c r="F56" s="615">
        <f>ROUND(E56,2)*D56</f>
        <v>0</v>
      </c>
    </row>
    <row r="57" spans="1:6" s="437" customFormat="1">
      <c r="A57" s="1" t="s">
        <v>1548</v>
      </c>
      <c r="B57" s="613" t="s">
        <v>1302</v>
      </c>
      <c r="C57" s="579" t="s">
        <v>50</v>
      </c>
      <c r="D57" s="580">
        <v>1</v>
      </c>
      <c r="E57" s="612"/>
      <c r="F57" s="615">
        <f>ROUND(E57,2)*D57</f>
        <v>0</v>
      </c>
    </row>
    <row r="58" spans="1:6" s="437" customFormat="1">
      <c r="A58" s="1"/>
      <c r="B58" s="613"/>
      <c r="C58" s="575"/>
      <c r="D58" s="575"/>
      <c r="E58" s="612"/>
      <c r="F58" s="615"/>
    </row>
    <row r="59" spans="1:6" s="437" customFormat="1" ht="178.5">
      <c r="A59" s="1">
        <f>COUNT($A$5:A57)+1</f>
        <v>12</v>
      </c>
      <c r="B59" s="493" t="s">
        <v>1303</v>
      </c>
      <c r="C59" s="579"/>
      <c r="D59" s="575"/>
      <c r="E59" s="612"/>
      <c r="F59" s="481"/>
    </row>
    <row r="60" spans="1:6" s="437" customFormat="1">
      <c r="A60" s="1"/>
      <c r="B60" s="613" t="s">
        <v>1304</v>
      </c>
      <c r="C60" s="575" t="s">
        <v>50</v>
      </c>
      <c r="D60" s="575">
        <v>15</v>
      </c>
      <c r="E60" s="612"/>
      <c r="F60" s="615">
        <f>ROUND(E60,2)*D60</f>
        <v>0</v>
      </c>
    </row>
    <row r="61" spans="1:6" s="437" customFormat="1">
      <c r="A61" s="1"/>
      <c r="B61" s="613"/>
      <c r="C61" s="575"/>
      <c r="D61" s="575"/>
      <c r="E61" s="612"/>
      <c r="F61" s="481"/>
    </row>
    <row r="62" spans="1:6" s="437" customFormat="1" ht="76.5">
      <c r="A62" s="1">
        <f>COUNT($A$5:A59)+1</f>
        <v>13</v>
      </c>
      <c r="B62" s="613" t="s">
        <v>1305</v>
      </c>
      <c r="C62" s="579" t="s">
        <v>50</v>
      </c>
      <c r="D62" s="575">
        <v>10</v>
      </c>
      <c r="E62" s="612"/>
      <c r="F62" s="615">
        <f>ROUND(E62,2)*D62</f>
        <v>0</v>
      </c>
    </row>
    <row r="63" spans="1:6" s="437" customFormat="1">
      <c r="A63" s="1" t="str">
        <f>IF(B63="","",COUNTIF($B$10:B63,"&lt;&gt;"))</f>
        <v/>
      </c>
      <c r="B63" s="493"/>
      <c r="C63" s="579"/>
      <c r="D63" s="580"/>
      <c r="E63" s="612"/>
      <c r="F63" s="481"/>
    </row>
    <row r="64" spans="1:6" s="437" customFormat="1" ht="25.5">
      <c r="A64" s="1">
        <f>COUNT($A$5:A63)+1</f>
        <v>14</v>
      </c>
      <c r="B64" s="493" t="s">
        <v>1306</v>
      </c>
      <c r="C64" s="579"/>
      <c r="D64" s="575"/>
      <c r="E64" s="612"/>
      <c r="F64" s="481"/>
    </row>
    <row r="65" spans="1:6" s="437" customFormat="1">
      <c r="A65" s="1"/>
      <c r="B65" s="613" t="s">
        <v>1307</v>
      </c>
      <c r="C65" s="579" t="s">
        <v>51</v>
      </c>
      <c r="D65" s="575">
        <v>4</v>
      </c>
      <c r="E65" s="612"/>
      <c r="F65" s="615">
        <f>ROUND(E65,2)*D65</f>
        <v>0</v>
      </c>
    </row>
    <row r="66" spans="1:6" s="437" customFormat="1">
      <c r="A66" s="1" t="str">
        <f>IF(B66="","",COUNTIF($B$10:B66,"&lt;&gt;"))</f>
        <v/>
      </c>
      <c r="B66" s="613"/>
      <c r="C66" s="579"/>
      <c r="D66" s="575"/>
      <c r="E66" s="612"/>
      <c r="F66" s="481"/>
    </row>
    <row r="67" spans="1:6" s="437" customFormat="1" ht="38.25">
      <c r="A67" s="1">
        <f>COUNT($A$5:A66)+1</f>
        <v>15</v>
      </c>
      <c r="B67" s="613" t="s">
        <v>1308</v>
      </c>
      <c r="C67" s="579" t="s">
        <v>19</v>
      </c>
      <c r="D67" s="580">
        <v>5</v>
      </c>
      <c r="E67" s="612"/>
      <c r="F67" s="615">
        <f>ROUND(E67,2)*D67</f>
        <v>0</v>
      </c>
    </row>
    <row r="68" spans="1:6" s="437" customFormat="1">
      <c r="A68" s="1" t="str">
        <f>IF(B68="","",COUNTIF($B$10:B68,"&lt;&gt;"))</f>
        <v/>
      </c>
      <c r="B68" s="613"/>
      <c r="C68" s="579"/>
      <c r="D68" s="580"/>
      <c r="E68" s="612"/>
      <c r="F68" s="481"/>
    </row>
    <row r="69" spans="1:6" s="437" customFormat="1" ht="38.25">
      <c r="A69" s="1">
        <f>COUNT($A$5:A68)+1</f>
        <v>16</v>
      </c>
      <c r="B69" s="493" t="s">
        <v>1309</v>
      </c>
      <c r="C69" s="622"/>
      <c r="D69" s="616"/>
      <c r="E69" s="612"/>
      <c r="F69" s="481"/>
    </row>
    <row r="70" spans="1:6" s="437" customFormat="1">
      <c r="A70" s="1" t="s">
        <v>1546</v>
      </c>
      <c r="B70" s="493" t="s">
        <v>1310</v>
      </c>
      <c r="C70" s="622" t="s">
        <v>51</v>
      </c>
      <c r="D70" s="623">
        <v>1</v>
      </c>
      <c r="E70" s="612"/>
      <c r="F70" s="615">
        <f>ROUND(E70,2)*D70</f>
        <v>0</v>
      </c>
    </row>
    <row r="71" spans="1:6" s="437" customFormat="1">
      <c r="A71" s="1" t="s">
        <v>1547</v>
      </c>
      <c r="B71" s="493" t="s">
        <v>1311</v>
      </c>
      <c r="C71" s="622" t="s">
        <v>51</v>
      </c>
      <c r="D71" s="623">
        <v>2</v>
      </c>
      <c r="E71" s="612"/>
      <c r="F71" s="615">
        <f>ROUND(E71,2)*D71</f>
        <v>0</v>
      </c>
    </row>
    <row r="72" spans="1:6" s="437" customFormat="1">
      <c r="A72" s="1" t="s">
        <v>1548</v>
      </c>
      <c r="B72" s="493" t="s">
        <v>1312</v>
      </c>
      <c r="C72" s="622" t="s">
        <v>51</v>
      </c>
      <c r="D72" s="623">
        <v>2</v>
      </c>
      <c r="E72" s="612"/>
      <c r="F72" s="615">
        <f>ROUND(E72,2)*D72</f>
        <v>0</v>
      </c>
    </row>
    <row r="73" spans="1:6" s="437" customFormat="1">
      <c r="A73" s="1" t="s">
        <v>1549</v>
      </c>
      <c r="B73" s="493" t="s">
        <v>1313</v>
      </c>
      <c r="C73" s="622" t="s">
        <v>51</v>
      </c>
      <c r="D73" s="623">
        <v>4</v>
      </c>
      <c r="E73" s="612"/>
      <c r="F73" s="615">
        <f>ROUND(E73,2)*D73</f>
        <v>0</v>
      </c>
    </row>
    <row r="74" spans="1:6" s="437" customFormat="1">
      <c r="A74" s="1"/>
      <c r="B74" s="584"/>
      <c r="C74" s="575"/>
      <c r="D74" s="575"/>
      <c r="E74" s="612"/>
      <c r="F74" s="481"/>
    </row>
    <row r="75" spans="1:6" s="437" customFormat="1" ht="76.5">
      <c r="A75" s="1">
        <f>COUNT($A$5:A74)+1</f>
        <v>17</v>
      </c>
      <c r="B75" s="493" t="s">
        <v>1314</v>
      </c>
      <c r="C75" s="622"/>
      <c r="D75" s="575"/>
      <c r="E75" s="612"/>
      <c r="F75" s="481"/>
    </row>
    <row r="76" spans="1:6" s="437" customFormat="1">
      <c r="A76" s="1" t="s">
        <v>1546</v>
      </c>
      <c r="B76" s="493" t="s">
        <v>1310</v>
      </c>
      <c r="C76" s="622" t="s">
        <v>51</v>
      </c>
      <c r="D76" s="623">
        <v>1</v>
      </c>
      <c r="E76" s="612"/>
      <c r="F76" s="615">
        <f>ROUND(E76,2)*D76</f>
        <v>0</v>
      </c>
    </row>
    <row r="77" spans="1:6" s="437" customFormat="1">
      <c r="A77" s="1" t="s">
        <v>1547</v>
      </c>
      <c r="B77" s="493" t="s">
        <v>1311</v>
      </c>
      <c r="C77" s="622" t="s">
        <v>51</v>
      </c>
      <c r="D77" s="623">
        <v>2</v>
      </c>
      <c r="E77" s="612"/>
      <c r="F77" s="615">
        <f>ROUND(E77,2)*D77</f>
        <v>0</v>
      </c>
    </row>
    <row r="78" spans="1:6" s="437" customFormat="1">
      <c r="A78" s="1" t="s">
        <v>1548</v>
      </c>
      <c r="B78" s="493" t="s">
        <v>1312</v>
      </c>
      <c r="C78" s="622" t="s">
        <v>51</v>
      </c>
      <c r="D78" s="623">
        <v>2</v>
      </c>
      <c r="E78" s="612"/>
      <c r="F78" s="615">
        <f>ROUND(E78,2)*D78</f>
        <v>0</v>
      </c>
    </row>
    <row r="79" spans="1:6" s="437" customFormat="1">
      <c r="A79" s="1" t="s">
        <v>1549</v>
      </c>
      <c r="B79" s="493" t="s">
        <v>1313</v>
      </c>
      <c r="C79" s="622" t="s">
        <v>51</v>
      </c>
      <c r="D79" s="623">
        <v>4</v>
      </c>
      <c r="E79" s="612"/>
      <c r="F79" s="615">
        <f>ROUND(E79,2)*D79</f>
        <v>0</v>
      </c>
    </row>
    <row r="80" spans="1:6" s="437" customFormat="1">
      <c r="A80" s="1"/>
      <c r="B80" s="493"/>
      <c r="C80" s="622"/>
      <c r="D80" s="575"/>
      <c r="E80" s="612"/>
      <c r="F80" s="481"/>
    </row>
    <row r="81" spans="1:6" s="437" customFormat="1" ht="38.25">
      <c r="A81" s="1">
        <f>COUNT($A$5:A80)+1</f>
        <v>18</v>
      </c>
      <c r="B81" s="493" t="s">
        <v>1315</v>
      </c>
      <c r="C81" s="579"/>
      <c r="D81" s="580"/>
      <c r="E81" s="612"/>
      <c r="F81" s="481"/>
    </row>
    <row r="82" spans="1:6" s="437" customFormat="1">
      <c r="A82" s="1"/>
      <c r="B82" s="583" t="s">
        <v>1558</v>
      </c>
      <c r="C82" s="579" t="s">
        <v>51</v>
      </c>
      <c r="D82" s="580">
        <v>1</v>
      </c>
      <c r="E82" s="612"/>
      <c r="F82" s="615">
        <f>ROUND(E82,2)*D82</f>
        <v>0</v>
      </c>
    </row>
    <row r="83" spans="1:6" s="437" customFormat="1">
      <c r="A83" s="1"/>
      <c r="B83" s="493"/>
      <c r="C83" s="622"/>
      <c r="D83" s="575"/>
      <c r="E83" s="612"/>
      <c r="F83" s="481"/>
    </row>
    <row r="84" spans="1:6" s="437" customFormat="1" ht="51">
      <c r="A84" s="1">
        <f>COUNT($A$5:A83)+1</f>
        <v>19</v>
      </c>
      <c r="B84" s="493" t="s">
        <v>1316</v>
      </c>
      <c r="C84" s="579"/>
      <c r="D84" s="580"/>
      <c r="E84" s="612"/>
      <c r="F84" s="481"/>
    </row>
    <row r="85" spans="1:6" s="437" customFormat="1">
      <c r="A85" s="1"/>
      <c r="B85" s="583" t="s">
        <v>1317</v>
      </c>
      <c r="C85" s="579" t="s">
        <v>51</v>
      </c>
      <c r="D85" s="580">
        <v>1</v>
      </c>
      <c r="E85" s="612"/>
      <c r="F85" s="615">
        <f>ROUND(E85,2)*D85</f>
        <v>0</v>
      </c>
    </row>
    <row r="86" spans="1:6" s="437" customFormat="1">
      <c r="A86" s="1"/>
      <c r="B86" s="493"/>
      <c r="C86" s="622"/>
      <c r="D86" s="575"/>
      <c r="E86" s="612"/>
      <c r="F86" s="481"/>
    </row>
    <row r="87" spans="1:6" s="437" customFormat="1" ht="25.5">
      <c r="A87" s="1">
        <f>COUNT($A$5:A86)+1</f>
        <v>20</v>
      </c>
      <c r="B87" s="613" t="s">
        <v>1318</v>
      </c>
      <c r="C87" s="579" t="s">
        <v>87</v>
      </c>
      <c r="D87" s="580">
        <v>12</v>
      </c>
      <c r="E87" s="612"/>
      <c r="F87" s="615">
        <f>ROUND(E87,2)*D87</f>
        <v>0</v>
      </c>
    </row>
    <row r="88" spans="1:6" s="437" customFormat="1" ht="15" customHeight="1">
      <c r="A88" s="1"/>
      <c r="B88" s="493"/>
      <c r="C88" s="622"/>
      <c r="D88" s="575"/>
      <c r="E88" s="612"/>
      <c r="F88" s="481"/>
    </row>
    <row r="89" spans="1:6" s="437" customFormat="1" ht="15" customHeight="1">
      <c r="A89" s="1"/>
      <c r="B89" s="611" t="s">
        <v>1319</v>
      </c>
      <c r="C89" s="622"/>
      <c r="D89" s="575"/>
      <c r="E89" s="612"/>
      <c r="F89" s="481"/>
    </row>
    <row r="90" spans="1:6" s="437" customFormat="1" ht="51" customHeight="1">
      <c r="A90" s="1">
        <f>COUNT($A$5:A89)+1</f>
        <v>21</v>
      </c>
      <c r="B90" s="493" t="s">
        <v>1616</v>
      </c>
      <c r="C90" s="575"/>
      <c r="D90" s="575"/>
      <c r="E90" s="612"/>
      <c r="F90" s="481"/>
    </row>
    <row r="91" spans="1:6" s="437" customFormat="1">
      <c r="A91" s="1" t="s">
        <v>1546</v>
      </c>
      <c r="B91" s="584" t="s">
        <v>1320</v>
      </c>
      <c r="C91" s="622" t="s">
        <v>51</v>
      </c>
      <c r="D91" s="575">
        <v>48</v>
      </c>
      <c r="E91" s="612"/>
      <c r="F91" s="615">
        <f t="shared" ref="F91:F97" si="0">ROUND(E91,2)*D91</f>
        <v>0</v>
      </c>
    </row>
    <row r="92" spans="1:6" s="437" customFormat="1">
      <c r="A92" s="1" t="s">
        <v>1547</v>
      </c>
      <c r="B92" s="584" t="s">
        <v>1321</v>
      </c>
      <c r="C92" s="622" t="s">
        <v>51</v>
      </c>
      <c r="D92" s="575">
        <v>48</v>
      </c>
      <c r="E92" s="612"/>
      <c r="F92" s="615">
        <f t="shared" si="0"/>
        <v>0</v>
      </c>
    </row>
    <row r="93" spans="1:6" s="437" customFormat="1">
      <c r="A93" s="1" t="s">
        <v>1548</v>
      </c>
      <c r="B93" s="584" t="s">
        <v>1322</v>
      </c>
      <c r="C93" s="622" t="s">
        <v>51</v>
      </c>
      <c r="D93" s="575">
        <v>48</v>
      </c>
      <c r="E93" s="612"/>
      <c r="F93" s="615">
        <f t="shared" si="0"/>
        <v>0</v>
      </c>
    </row>
    <row r="94" spans="1:6" s="437" customFormat="1">
      <c r="A94" s="1" t="s">
        <v>1549</v>
      </c>
      <c r="B94" s="584" t="s">
        <v>1323</v>
      </c>
      <c r="C94" s="622" t="s">
        <v>51</v>
      </c>
      <c r="D94" s="575">
        <v>36</v>
      </c>
      <c r="E94" s="612"/>
      <c r="F94" s="615">
        <f t="shared" si="0"/>
        <v>0</v>
      </c>
    </row>
    <row r="95" spans="1:6" s="437" customFormat="1">
      <c r="A95" s="1" t="s">
        <v>1550</v>
      </c>
      <c r="B95" s="584" t="s">
        <v>1324</v>
      </c>
      <c r="C95" s="622" t="s">
        <v>51</v>
      </c>
      <c r="D95" s="575">
        <v>7</v>
      </c>
      <c r="E95" s="612"/>
      <c r="F95" s="615">
        <f t="shared" si="0"/>
        <v>0</v>
      </c>
    </row>
    <row r="96" spans="1:6" s="437" customFormat="1">
      <c r="A96" s="1" t="s">
        <v>1551</v>
      </c>
      <c r="B96" s="584" t="s">
        <v>1325</v>
      </c>
      <c r="C96" s="622" t="s">
        <v>51</v>
      </c>
      <c r="D96" s="575">
        <v>1</v>
      </c>
      <c r="E96" s="612"/>
      <c r="F96" s="615">
        <f t="shared" si="0"/>
        <v>0</v>
      </c>
    </row>
    <row r="97" spans="1:6" s="437" customFormat="1">
      <c r="A97" s="1" t="s">
        <v>1585</v>
      </c>
      <c r="B97" s="584" t="s">
        <v>1326</v>
      </c>
      <c r="C97" s="622" t="s">
        <v>51</v>
      </c>
      <c r="D97" s="575">
        <v>2</v>
      </c>
      <c r="E97" s="612"/>
      <c r="F97" s="615">
        <f t="shared" si="0"/>
        <v>0</v>
      </c>
    </row>
    <row r="98" spans="1:6" s="437" customFormat="1">
      <c r="A98" s="1"/>
      <c r="B98" s="584"/>
      <c r="C98" s="622"/>
      <c r="D98" s="575"/>
      <c r="E98" s="612"/>
      <c r="F98" s="481"/>
    </row>
    <row r="99" spans="1:6" ht="18.75">
      <c r="B99" s="609" t="s">
        <v>1327</v>
      </c>
    </row>
    <row r="100" spans="1:6" ht="18.75">
      <c r="B100" s="609"/>
    </row>
    <row r="101" spans="1:6" s="437" customFormat="1" ht="229.5">
      <c r="A101" s="1">
        <f>COUNT($A$5:A100)+1</f>
        <v>22</v>
      </c>
      <c r="B101" s="1030" t="s">
        <v>1736</v>
      </c>
      <c r="C101" s="579"/>
      <c r="D101" s="575"/>
      <c r="E101" s="612"/>
      <c r="F101" s="481"/>
    </row>
    <row r="102" spans="1:6" s="437" customFormat="1" ht="15" customHeight="1">
      <c r="A102" s="1" t="s">
        <v>1546</v>
      </c>
      <c r="B102" s="613" t="s">
        <v>1328</v>
      </c>
    </row>
    <row r="103" spans="1:6" s="903" customFormat="1" ht="15" customHeight="1">
      <c r="A103" s="897" t="s">
        <v>1531</v>
      </c>
      <c r="B103" s="898" t="s">
        <v>1536</v>
      </c>
      <c r="C103" s="899" t="s">
        <v>50</v>
      </c>
      <c r="D103" s="906">
        <v>4720</v>
      </c>
      <c r="E103" s="907"/>
      <c r="F103" s="902">
        <f>ROUND(E103,2)*D103</f>
        <v>0</v>
      </c>
    </row>
    <row r="104" spans="1:6" s="437" customFormat="1" ht="15" customHeight="1">
      <c r="A104" s="1"/>
      <c r="B104" s="614" t="s">
        <v>1532</v>
      </c>
      <c r="C104" s="579" t="s">
        <v>50</v>
      </c>
      <c r="D104" s="575">
        <v>4720</v>
      </c>
      <c r="E104" s="612"/>
      <c r="F104" s="615">
        <f>ROUND(E104,2)*D104</f>
        <v>0</v>
      </c>
    </row>
    <row r="105" spans="1:6" s="437" customFormat="1">
      <c r="A105" s="1" t="s">
        <v>1547</v>
      </c>
      <c r="B105" s="613" t="s">
        <v>1329</v>
      </c>
    </row>
    <row r="106" spans="1:6" s="903" customFormat="1">
      <c r="A106" s="897" t="s">
        <v>1531</v>
      </c>
      <c r="B106" s="898" t="s">
        <v>1537</v>
      </c>
      <c r="C106" s="899" t="s">
        <v>50</v>
      </c>
      <c r="D106" s="906">
        <v>4255</v>
      </c>
      <c r="E106" s="907"/>
      <c r="F106" s="902">
        <f>ROUND(E106,2)*D106</f>
        <v>0</v>
      </c>
    </row>
    <row r="107" spans="1:6" s="437" customFormat="1">
      <c r="A107" s="1"/>
      <c r="B107" s="614" t="s">
        <v>1532</v>
      </c>
      <c r="C107" s="579" t="s">
        <v>50</v>
      </c>
      <c r="D107" s="575">
        <v>4255</v>
      </c>
      <c r="E107" s="612"/>
      <c r="F107" s="615">
        <f>ROUND(E107,2)*D107</f>
        <v>0</v>
      </c>
    </row>
    <row r="108" spans="1:6" s="437" customFormat="1">
      <c r="A108" s="1" t="s">
        <v>1548</v>
      </c>
      <c r="B108" s="613" t="s">
        <v>1330</v>
      </c>
      <c r="C108" s="575" t="s">
        <v>50</v>
      </c>
      <c r="D108" s="575">
        <v>286</v>
      </c>
      <c r="E108" s="612"/>
      <c r="F108" s="615">
        <f>ROUND(E108,2)*D108</f>
        <v>0</v>
      </c>
    </row>
    <row r="109" spans="1:6" s="437" customFormat="1">
      <c r="A109" s="1" t="s">
        <v>1549</v>
      </c>
      <c r="B109" s="613" t="s">
        <v>1331</v>
      </c>
      <c r="C109" s="575" t="s">
        <v>50</v>
      </c>
      <c r="D109" s="575">
        <v>463</v>
      </c>
      <c r="E109" s="612"/>
      <c r="F109" s="615">
        <f>ROUND(E109,2)*D109</f>
        <v>0</v>
      </c>
    </row>
    <row r="110" spans="1:6" s="437" customFormat="1">
      <c r="A110" s="1" t="str">
        <f>IF(B110="","",COUNTIF($B$10:B110,"&lt;&gt;"))</f>
        <v/>
      </c>
      <c r="B110" s="613"/>
      <c r="C110" s="579"/>
      <c r="D110" s="575"/>
      <c r="E110" s="612"/>
      <c r="F110" s="481"/>
    </row>
    <row r="111" spans="1:6" s="437" customFormat="1" ht="38.25">
      <c r="A111" s="1">
        <f>COUNT($A$5:A110)+1</f>
        <v>23</v>
      </c>
      <c r="B111" s="493" t="s">
        <v>1332</v>
      </c>
      <c r="C111" s="579"/>
      <c r="D111" s="575"/>
      <c r="E111" s="612"/>
      <c r="F111" s="481"/>
    </row>
    <row r="112" spans="1:6" s="437" customFormat="1">
      <c r="A112" s="1" t="s">
        <v>1546</v>
      </c>
      <c r="B112" s="613" t="s">
        <v>1333</v>
      </c>
      <c r="C112" s="579" t="s">
        <v>51</v>
      </c>
      <c r="D112" s="575">
        <v>9</v>
      </c>
      <c r="E112" s="612"/>
      <c r="F112" s="615">
        <f t="shared" ref="F112:F129" si="1">ROUND(E112,2)*D112</f>
        <v>0</v>
      </c>
    </row>
    <row r="113" spans="1:6" s="437" customFormat="1">
      <c r="A113" s="1" t="s">
        <v>1547</v>
      </c>
      <c r="B113" s="613" t="s">
        <v>1334</v>
      </c>
      <c r="C113" s="579" t="s">
        <v>51</v>
      </c>
      <c r="D113" s="575">
        <v>155</v>
      </c>
      <c r="E113" s="612"/>
      <c r="F113" s="615">
        <f t="shared" si="1"/>
        <v>0</v>
      </c>
    </row>
    <row r="114" spans="1:6" s="437" customFormat="1">
      <c r="A114" s="1" t="s">
        <v>1548</v>
      </c>
      <c r="B114" s="613" t="s">
        <v>1335</v>
      </c>
      <c r="C114" s="579" t="s">
        <v>51</v>
      </c>
      <c r="D114" s="575">
        <v>2</v>
      </c>
      <c r="E114" s="612"/>
      <c r="F114" s="615">
        <f t="shared" si="1"/>
        <v>0</v>
      </c>
    </row>
    <row r="115" spans="1:6" s="437" customFormat="1">
      <c r="A115" s="1" t="s">
        <v>1549</v>
      </c>
      <c r="B115" s="613" t="s">
        <v>1336</v>
      </c>
      <c r="C115" s="579" t="s">
        <v>51</v>
      </c>
      <c r="D115" s="575">
        <v>5</v>
      </c>
      <c r="E115" s="612"/>
      <c r="F115" s="615">
        <f t="shared" si="1"/>
        <v>0</v>
      </c>
    </row>
    <row r="116" spans="1:6" s="437" customFormat="1">
      <c r="A116" s="1" t="s">
        <v>1550</v>
      </c>
      <c r="B116" s="613" t="s">
        <v>1307</v>
      </c>
      <c r="C116" s="579" t="s">
        <v>51</v>
      </c>
      <c r="D116" s="575">
        <v>9</v>
      </c>
      <c r="E116" s="612"/>
      <c r="F116" s="615">
        <f t="shared" si="1"/>
        <v>0</v>
      </c>
    </row>
    <row r="117" spans="1:6" s="437" customFormat="1">
      <c r="A117" s="1" t="s">
        <v>1551</v>
      </c>
      <c r="B117" s="613" t="s">
        <v>1337</v>
      </c>
      <c r="C117" s="579" t="s">
        <v>51</v>
      </c>
      <c r="D117" s="575">
        <v>1444</v>
      </c>
      <c r="E117" s="612"/>
      <c r="F117" s="615">
        <f t="shared" si="1"/>
        <v>0</v>
      </c>
    </row>
    <row r="118" spans="1:6" s="437" customFormat="1">
      <c r="A118" s="1" t="s">
        <v>1585</v>
      </c>
      <c r="B118" s="613" t="s">
        <v>1338</v>
      </c>
      <c r="C118" s="579" t="s">
        <v>51</v>
      </c>
      <c r="D118" s="575">
        <v>56</v>
      </c>
      <c r="E118" s="612"/>
      <c r="F118" s="615">
        <f t="shared" si="1"/>
        <v>0</v>
      </c>
    </row>
    <row r="119" spans="1:6" s="437" customFormat="1">
      <c r="A119" s="1" t="s">
        <v>1586</v>
      </c>
      <c r="B119" s="613" t="s">
        <v>1339</v>
      </c>
      <c r="C119" s="579" t="s">
        <v>51</v>
      </c>
      <c r="D119" s="575">
        <v>2</v>
      </c>
      <c r="E119" s="612"/>
      <c r="F119" s="615">
        <f t="shared" si="1"/>
        <v>0</v>
      </c>
    </row>
    <row r="120" spans="1:6" s="437" customFormat="1">
      <c r="A120" s="1" t="s">
        <v>1587</v>
      </c>
      <c r="B120" s="613" t="s">
        <v>1340</v>
      </c>
      <c r="C120" s="579" t="s">
        <v>51</v>
      </c>
      <c r="D120" s="575">
        <v>9</v>
      </c>
      <c r="E120" s="612"/>
      <c r="F120" s="615">
        <f t="shared" si="1"/>
        <v>0</v>
      </c>
    </row>
    <row r="121" spans="1:6" s="437" customFormat="1">
      <c r="A121" s="1" t="s">
        <v>1590</v>
      </c>
      <c r="B121" s="613" t="s">
        <v>1341</v>
      </c>
      <c r="C121" s="579" t="s">
        <v>51</v>
      </c>
      <c r="D121" s="575">
        <v>88</v>
      </c>
      <c r="E121" s="612"/>
      <c r="F121" s="615">
        <f t="shared" si="1"/>
        <v>0</v>
      </c>
    </row>
    <row r="122" spans="1:6" s="437" customFormat="1">
      <c r="A122" s="1" t="s">
        <v>1591</v>
      </c>
      <c r="B122" s="613" t="s">
        <v>1342</v>
      </c>
      <c r="C122" s="579" t="s">
        <v>51</v>
      </c>
      <c r="D122" s="575">
        <v>3</v>
      </c>
      <c r="E122" s="612"/>
      <c r="F122" s="615">
        <f t="shared" si="1"/>
        <v>0</v>
      </c>
    </row>
    <row r="123" spans="1:6" s="437" customFormat="1">
      <c r="A123" s="1" t="s">
        <v>1592</v>
      </c>
      <c r="B123" s="613" t="s">
        <v>1343</v>
      </c>
    </row>
    <row r="124" spans="1:6" s="903" customFormat="1" ht="25.5">
      <c r="A124" s="897" t="s">
        <v>1531</v>
      </c>
      <c r="B124" s="898" t="s">
        <v>1538</v>
      </c>
      <c r="C124" s="899" t="s">
        <v>51</v>
      </c>
      <c r="D124" s="906">
        <v>1444</v>
      </c>
      <c r="E124" s="907"/>
      <c r="F124" s="902">
        <f>ROUND(E124,2)*D124</f>
        <v>0</v>
      </c>
    </row>
    <row r="125" spans="1:6" s="437" customFormat="1">
      <c r="A125" s="1"/>
      <c r="B125" s="614" t="s">
        <v>1532</v>
      </c>
      <c r="C125" s="579" t="s">
        <v>51</v>
      </c>
      <c r="D125" s="575">
        <v>1444</v>
      </c>
      <c r="E125" s="612"/>
      <c r="F125" s="615">
        <f>ROUND(E125,2)*D125</f>
        <v>0</v>
      </c>
    </row>
    <row r="126" spans="1:6" s="437" customFormat="1">
      <c r="A126" s="1" t="s">
        <v>50</v>
      </c>
      <c r="B126" s="613" t="s">
        <v>1344</v>
      </c>
      <c r="C126" s="579" t="s">
        <v>51</v>
      </c>
      <c r="D126" s="575">
        <v>2</v>
      </c>
      <c r="E126" s="612"/>
      <c r="F126" s="615">
        <f t="shared" si="1"/>
        <v>0</v>
      </c>
    </row>
    <row r="127" spans="1:6" s="437" customFormat="1">
      <c r="A127" s="1" t="s">
        <v>1593</v>
      </c>
      <c r="B127" s="613" t="s">
        <v>1345</v>
      </c>
      <c r="C127" s="579" t="s">
        <v>51</v>
      </c>
      <c r="D127" s="575">
        <v>1444</v>
      </c>
      <c r="E127" s="612"/>
      <c r="F127" s="615">
        <f t="shared" si="1"/>
        <v>0</v>
      </c>
    </row>
    <row r="128" spans="1:6" s="437" customFormat="1">
      <c r="A128" s="1" t="s">
        <v>1604</v>
      </c>
      <c r="B128" s="613" t="s">
        <v>1346</v>
      </c>
      <c r="C128" s="579" t="s">
        <v>51</v>
      </c>
      <c r="D128" s="575">
        <v>4</v>
      </c>
      <c r="E128" s="612"/>
      <c r="F128" s="615">
        <f t="shared" si="1"/>
        <v>0</v>
      </c>
    </row>
    <row r="129" spans="1:6" s="437" customFormat="1">
      <c r="A129" s="1" t="s">
        <v>1605</v>
      </c>
      <c r="B129" s="613" t="s">
        <v>1347</v>
      </c>
      <c r="C129" s="579" t="s">
        <v>51</v>
      </c>
      <c r="D129" s="575">
        <v>6</v>
      </c>
      <c r="E129" s="612"/>
      <c r="F129" s="615">
        <f t="shared" si="1"/>
        <v>0</v>
      </c>
    </row>
    <row r="130" spans="1:6" s="437" customFormat="1">
      <c r="A130" s="1"/>
      <c r="B130" s="613"/>
      <c r="C130" s="579"/>
      <c r="D130" s="575"/>
      <c r="E130" s="612"/>
      <c r="F130" s="481"/>
    </row>
    <row r="131" spans="1:6" s="437" customFormat="1" ht="255">
      <c r="A131" s="1">
        <f>COUNT($A$5:A129)+1</f>
        <v>24</v>
      </c>
      <c r="B131" s="1030" t="s">
        <v>1737</v>
      </c>
      <c r="C131" s="579"/>
      <c r="D131" s="575"/>
      <c r="E131" s="612"/>
      <c r="F131" s="481"/>
    </row>
    <row r="132" spans="1:6" s="437" customFormat="1">
      <c r="A132" s="1"/>
      <c r="B132" s="613" t="s">
        <v>1348</v>
      </c>
      <c r="C132" s="579" t="s">
        <v>50</v>
      </c>
      <c r="D132" s="575">
        <v>794</v>
      </c>
      <c r="E132" s="612"/>
      <c r="F132" s="615">
        <f>ROUND(E132,2)*D132</f>
        <v>0</v>
      </c>
    </row>
    <row r="133" spans="1:6" s="437" customFormat="1">
      <c r="A133" s="1"/>
      <c r="B133" s="613"/>
      <c r="C133" s="579"/>
      <c r="D133" s="575"/>
      <c r="E133" s="612"/>
      <c r="F133" s="481"/>
    </row>
    <row r="134" spans="1:6" s="437" customFormat="1" ht="153">
      <c r="A134" s="1">
        <f>COUNT($A$5:A133)+1</f>
        <v>25</v>
      </c>
      <c r="B134" s="493" t="s">
        <v>1349</v>
      </c>
      <c r="C134" s="579"/>
      <c r="D134" s="575"/>
      <c r="E134" s="612"/>
      <c r="F134" s="481"/>
    </row>
    <row r="135" spans="1:6" s="437" customFormat="1">
      <c r="A135" s="1"/>
      <c r="B135" s="493" t="s">
        <v>1350</v>
      </c>
      <c r="C135" s="579" t="s">
        <v>50</v>
      </c>
      <c r="D135" s="575">
        <v>291</v>
      </c>
      <c r="E135" s="612"/>
      <c r="F135" s="615">
        <f>ROUND(E135,2)*D135</f>
        <v>0</v>
      </c>
    </row>
    <row r="136" spans="1:6" s="437" customFormat="1">
      <c r="A136" s="1"/>
      <c r="B136" s="493"/>
      <c r="C136" s="579"/>
      <c r="D136" s="575"/>
      <c r="E136" s="612"/>
      <c r="F136" s="481"/>
    </row>
    <row r="137" spans="1:6" s="437" customFormat="1" ht="25.5">
      <c r="A137" s="1">
        <f>COUNT($A$5:A135)+1</f>
        <v>26</v>
      </c>
      <c r="B137" s="493" t="s">
        <v>1351</v>
      </c>
      <c r="C137" s="579"/>
      <c r="D137" s="575"/>
      <c r="E137" s="612"/>
      <c r="F137" s="481"/>
    </row>
    <row r="138" spans="1:6" s="437" customFormat="1">
      <c r="A138" s="1" t="s">
        <v>1546</v>
      </c>
      <c r="B138" s="613" t="s">
        <v>1352</v>
      </c>
      <c r="C138" s="579" t="s">
        <v>51</v>
      </c>
      <c r="D138" s="575">
        <v>99</v>
      </c>
      <c r="E138" s="612"/>
      <c r="F138" s="615">
        <f>ROUND(E138,2)*D138</f>
        <v>0</v>
      </c>
    </row>
    <row r="139" spans="1:6" s="437" customFormat="1">
      <c r="A139" s="1" t="s">
        <v>1547</v>
      </c>
      <c r="B139" s="493" t="s">
        <v>1353</v>
      </c>
      <c r="C139" s="579" t="s">
        <v>51</v>
      </c>
      <c r="D139" s="575">
        <v>9</v>
      </c>
      <c r="E139" s="612"/>
      <c r="F139" s="615">
        <f>ROUND(E139,2)*D139</f>
        <v>0</v>
      </c>
    </row>
    <row r="140" spans="1:6" s="437" customFormat="1">
      <c r="A140" s="1" t="s">
        <v>1548</v>
      </c>
      <c r="B140" s="493" t="s">
        <v>1354</v>
      </c>
      <c r="C140" s="579" t="s">
        <v>51</v>
      </c>
      <c r="D140" s="575">
        <v>9</v>
      </c>
      <c r="E140" s="612"/>
      <c r="F140" s="615">
        <f>ROUND(E140,2)*D140</f>
        <v>0</v>
      </c>
    </row>
    <row r="141" spans="1:6" s="437" customFormat="1">
      <c r="A141" s="1" t="s">
        <v>1549</v>
      </c>
      <c r="B141" s="493" t="s">
        <v>1355</v>
      </c>
      <c r="C141" s="579" t="s">
        <v>51</v>
      </c>
      <c r="D141" s="575">
        <v>9</v>
      </c>
      <c r="E141" s="612"/>
      <c r="F141" s="615">
        <f>ROUND(E141,2)*D141</f>
        <v>0</v>
      </c>
    </row>
    <row r="142" spans="1:6" s="437" customFormat="1">
      <c r="A142" s="1"/>
      <c r="B142" s="613"/>
      <c r="C142" s="579"/>
      <c r="D142" s="575"/>
      <c r="E142" s="612"/>
      <c r="F142" s="481"/>
    </row>
    <row r="143" spans="1:6" s="463" customFormat="1" ht="76.5">
      <c r="A143" s="1">
        <f>COUNT($A$5:A137)+1</f>
        <v>27</v>
      </c>
      <c r="B143" s="493" t="s">
        <v>1356</v>
      </c>
      <c r="C143" s="578"/>
      <c r="E143" s="624"/>
      <c r="F143" s="481"/>
    </row>
    <row r="144" spans="1:6" s="463" customFormat="1">
      <c r="A144" s="576"/>
      <c r="B144" s="583" t="s">
        <v>1559</v>
      </c>
    </row>
    <row r="145" spans="1:8" s="909" customFormat="1">
      <c r="A145" s="897" t="s">
        <v>1531</v>
      </c>
      <c r="B145" s="898" t="s">
        <v>1541</v>
      </c>
      <c r="C145" s="899" t="s">
        <v>51</v>
      </c>
      <c r="D145" s="910">
        <v>1100</v>
      </c>
      <c r="E145" s="908"/>
      <c r="F145" s="902">
        <f>ROUND(E145,2)*D145</f>
        <v>0</v>
      </c>
    </row>
    <row r="146" spans="1:8" s="463" customFormat="1">
      <c r="A146" s="1"/>
      <c r="B146" s="614" t="s">
        <v>1532</v>
      </c>
      <c r="C146" s="579" t="s">
        <v>51</v>
      </c>
      <c r="D146" s="616">
        <v>1100</v>
      </c>
      <c r="E146" s="610"/>
      <c r="F146" s="615">
        <f>ROUND(E146,2)*D146</f>
        <v>0</v>
      </c>
    </row>
    <row r="147" spans="1:8" s="463" customFormat="1">
      <c r="A147" s="576"/>
      <c r="B147" s="583"/>
      <c r="C147" s="579"/>
      <c r="D147" s="616"/>
      <c r="E147" s="610"/>
      <c r="F147" s="616"/>
    </row>
    <row r="148" spans="1:8" s="463" customFormat="1" ht="63.75">
      <c r="A148" s="1">
        <f>COUNT($A$5:A147)+1</f>
        <v>28</v>
      </c>
      <c r="B148" s="493" t="s">
        <v>1357</v>
      </c>
      <c r="C148" s="580"/>
      <c r="D148" s="580"/>
      <c r="E148" s="610"/>
      <c r="F148" s="575"/>
    </row>
    <row r="149" spans="1:8" s="463" customFormat="1" ht="14.25">
      <c r="A149" s="625"/>
      <c r="B149" s="583" t="s">
        <v>1565</v>
      </c>
    </row>
    <row r="150" spans="1:8" s="909" customFormat="1">
      <c r="A150" s="897" t="s">
        <v>1531</v>
      </c>
      <c r="B150" s="898" t="s">
        <v>1539</v>
      </c>
      <c r="C150" s="906" t="s">
        <v>51</v>
      </c>
      <c r="D150" s="906">
        <v>99</v>
      </c>
      <c r="E150" s="908"/>
      <c r="F150" s="902">
        <f>ROUND(E150,2)*D150</f>
        <v>0</v>
      </c>
    </row>
    <row r="151" spans="1:8" s="463" customFormat="1">
      <c r="A151" s="1"/>
      <c r="B151" s="614" t="s">
        <v>1532</v>
      </c>
      <c r="C151" s="575" t="s">
        <v>51</v>
      </c>
      <c r="D151" s="575">
        <v>99</v>
      </c>
      <c r="E151" s="610"/>
      <c r="F151" s="615">
        <f>ROUND(E151,2)*D151</f>
        <v>0</v>
      </c>
    </row>
    <row r="152" spans="1:8" s="463" customFormat="1" ht="14.25">
      <c r="A152" s="625"/>
      <c r="B152" s="614"/>
      <c r="C152" s="579"/>
      <c r="E152" s="624"/>
    </row>
    <row r="153" spans="1:8" ht="76.5">
      <c r="A153" s="1">
        <f>COUNT($A$5:A152)+1</f>
        <v>29</v>
      </c>
      <c r="B153" s="493" t="s">
        <v>1358</v>
      </c>
    </row>
    <row r="154" spans="1:8">
      <c r="A154" s="576"/>
      <c r="B154" s="583" t="s">
        <v>1559</v>
      </c>
      <c r="C154" s="1"/>
      <c r="D154" s="1"/>
      <c r="E154" s="1"/>
      <c r="F154" s="1"/>
    </row>
    <row r="155" spans="1:8" s="905" customFormat="1">
      <c r="A155" s="897" t="s">
        <v>1531</v>
      </c>
      <c r="B155" s="898" t="s">
        <v>1540</v>
      </c>
      <c r="C155" s="899" t="s">
        <v>51</v>
      </c>
      <c r="D155" s="900">
        <v>1530</v>
      </c>
      <c r="E155" s="907"/>
      <c r="F155" s="902">
        <f>ROUND(E155,2)*D155</f>
        <v>0</v>
      </c>
      <c r="G155" s="903"/>
      <c r="H155" s="904"/>
    </row>
    <row r="156" spans="1:8">
      <c r="B156" s="614" t="s">
        <v>1532</v>
      </c>
      <c r="C156" s="579" t="s">
        <v>51</v>
      </c>
      <c r="D156" s="580">
        <v>1530</v>
      </c>
      <c r="E156" s="612"/>
      <c r="F156" s="615">
        <f>ROUND(E156,2)*D156</f>
        <v>0</v>
      </c>
    </row>
    <row r="157" spans="1:8" s="437" customFormat="1">
      <c r="A157" s="1"/>
      <c r="B157" s="613"/>
      <c r="C157" s="575"/>
      <c r="D157" s="575"/>
      <c r="E157" s="612"/>
      <c r="F157" s="481"/>
    </row>
    <row r="158" spans="1:8" s="437" customFormat="1">
      <c r="A158" s="1">
        <f>COUNT($A$5:A157)+1</f>
        <v>30</v>
      </c>
      <c r="B158" s="614" t="s">
        <v>1359</v>
      </c>
      <c r="C158" s="575"/>
      <c r="D158" s="575"/>
      <c r="E158" s="612"/>
      <c r="F158" s="481"/>
    </row>
    <row r="159" spans="1:8" s="437" customFormat="1" ht="280.5">
      <c r="A159" s="1"/>
      <c r="B159" s="613" t="s">
        <v>1360</v>
      </c>
      <c r="C159" s="575"/>
      <c r="D159" s="575"/>
      <c r="E159" s="612"/>
      <c r="F159" s="481"/>
    </row>
    <row r="160" spans="1:8" s="437" customFormat="1" ht="25.5">
      <c r="A160" s="1"/>
      <c r="B160" s="613" t="s">
        <v>1361</v>
      </c>
      <c r="C160" s="575"/>
      <c r="D160" s="575"/>
      <c r="E160" s="612"/>
      <c r="F160" s="481"/>
    </row>
    <row r="161" spans="1:6" s="437" customFormat="1" ht="25.5">
      <c r="A161" s="1"/>
      <c r="B161" s="583" t="s">
        <v>1560</v>
      </c>
      <c r="E161" s="621"/>
    </row>
    <row r="162" spans="1:6" s="437" customFormat="1">
      <c r="A162" s="1" t="s">
        <v>1546</v>
      </c>
      <c r="B162" s="613" t="s">
        <v>187</v>
      </c>
    </row>
    <row r="163" spans="1:6" s="903" customFormat="1" ht="18.600000000000001" customHeight="1">
      <c r="A163" s="897" t="s">
        <v>1531</v>
      </c>
      <c r="B163" s="898" t="s">
        <v>1542</v>
      </c>
      <c r="C163" s="579" t="s">
        <v>51</v>
      </c>
      <c r="D163" s="580">
        <v>2900</v>
      </c>
      <c r="E163" s="612"/>
      <c r="F163" s="615">
        <f>ROUND(E163,2)*D163</f>
        <v>0</v>
      </c>
    </row>
    <row r="164" spans="1:6" s="437" customFormat="1">
      <c r="A164" s="1"/>
      <c r="B164" s="614" t="s">
        <v>1532</v>
      </c>
      <c r="C164" s="579" t="s">
        <v>51</v>
      </c>
      <c r="D164" s="580">
        <v>2900</v>
      </c>
      <c r="E164" s="612"/>
      <c r="F164" s="615">
        <f>ROUND(E164,2)*D164</f>
        <v>0</v>
      </c>
    </row>
    <row r="165" spans="1:6" s="437" customFormat="1">
      <c r="A165" s="1" t="s">
        <v>1547</v>
      </c>
      <c r="B165" s="613" t="s">
        <v>188</v>
      </c>
      <c r="C165" s="579" t="s">
        <v>51</v>
      </c>
      <c r="D165" s="580">
        <v>27</v>
      </c>
      <c r="E165" s="612"/>
      <c r="F165" s="615">
        <f>ROUND(E165,2)*D165</f>
        <v>0</v>
      </c>
    </row>
    <row r="166" spans="1:6" s="437" customFormat="1" ht="15" customHeight="1">
      <c r="A166" s="1" t="s">
        <v>1548</v>
      </c>
      <c r="B166" s="613" t="s">
        <v>192</v>
      </c>
    </row>
    <row r="167" spans="1:6" s="903" customFormat="1" ht="15" customHeight="1">
      <c r="A167" s="897" t="s">
        <v>1531</v>
      </c>
      <c r="B167" s="898" t="s">
        <v>1543</v>
      </c>
      <c r="C167" s="579" t="s">
        <v>51</v>
      </c>
      <c r="D167" s="580">
        <v>4056</v>
      </c>
      <c r="E167" s="612"/>
      <c r="F167" s="615">
        <f>ROUND(E167,2)*D167</f>
        <v>0</v>
      </c>
    </row>
    <row r="168" spans="1:6" s="437" customFormat="1" ht="15" customHeight="1">
      <c r="A168" s="1"/>
      <c r="B168" s="614" t="s">
        <v>1532</v>
      </c>
      <c r="C168" s="579" t="s">
        <v>51</v>
      </c>
      <c r="D168" s="580">
        <v>4056</v>
      </c>
      <c r="E168" s="612"/>
      <c r="F168" s="615">
        <f>ROUND(E168,2)*D168</f>
        <v>0</v>
      </c>
    </row>
    <row r="169" spans="1:6" s="437" customFormat="1" ht="15" customHeight="1">
      <c r="A169" s="1" t="s">
        <v>1549</v>
      </c>
      <c r="B169" s="613" t="s">
        <v>193</v>
      </c>
      <c r="C169" s="579" t="s">
        <v>51</v>
      </c>
      <c r="D169" s="580">
        <v>142</v>
      </c>
      <c r="E169" s="612"/>
      <c r="F169" s="615">
        <f>ROUND(E169,2)*D169</f>
        <v>0</v>
      </c>
    </row>
    <row r="170" spans="1:6" s="437" customFormat="1">
      <c r="A170" s="1" t="s">
        <v>1550</v>
      </c>
      <c r="B170" s="613" t="s">
        <v>195</v>
      </c>
      <c r="C170" s="579" t="s">
        <v>51</v>
      </c>
      <c r="D170" s="580">
        <v>231</v>
      </c>
      <c r="E170" s="612"/>
      <c r="F170" s="615">
        <f>ROUND(E170,2)*D170</f>
        <v>0</v>
      </c>
    </row>
    <row r="171" spans="1:6" s="437" customFormat="1">
      <c r="A171" s="1"/>
      <c r="B171" s="613"/>
      <c r="C171" s="575"/>
      <c r="D171" s="575"/>
      <c r="E171" s="612"/>
      <c r="F171" s="481"/>
    </row>
    <row r="172" spans="1:6" s="437" customFormat="1">
      <c r="A172" s="1">
        <f>COUNT($A$5:A170)+1</f>
        <v>31</v>
      </c>
      <c r="B172" s="614" t="s">
        <v>1362</v>
      </c>
      <c r="C172" s="575"/>
      <c r="D172" s="575"/>
      <c r="E172" s="612"/>
      <c r="F172" s="481"/>
    </row>
    <row r="173" spans="1:6" s="437" customFormat="1" ht="318.75">
      <c r="A173" s="1"/>
      <c r="B173" s="613" t="s">
        <v>1363</v>
      </c>
      <c r="C173" s="575"/>
      <c r="D173" s="575"/>
      <c r="E173" s="612"/>
      <c r="F173" s="481"/>
    </row>
    <row r="174" spans="1:6" s="437" customFormat="1" ht="25.5">
      <c r="A174" s="1"/>
      <c r="B174" s="583" t="s">
        <v>1561</v>
      </c>
      <c r="E174" s="621"/>
    </row>
    <row r="175" spans="1:6" s="437" customFormat="1">
      <c r="A175" s="1"/>
      <c r="B175" s="613" t="s">
        <v>192</v>
      </c>
      <c r="C175" s="579" t="s">
        <v>51</v>
      </c>
      <c r="D175" s="580">
        <v>874</v>
      </c>
      <c r="E175" s="612"/>
      <c r="F175" s="615">
        <f>ROUND(E175,2)*D175</f>
        <v>0</v>
      </c>
    </row>
    <row r="176" spans="1:6" s="437" customFormat="1">
      <c r="A176" s="1"/>
      <c r="B176" s="590"/>
      <c r="C176" s="579"/>
      <c r="D176" s="580"/>
      <c r="E176" s="612"/>
      <c r="F176" s="481"/>
    </row>
    <row r="177" spans="1:6" s="437" customFormat="1" ht="25.5">
      <c r="A177" s="1">
        <f>COUNT($A$5:A176)+1</f>
        <v>32</v>
      </c>
      <c r="B177" s="614" t="s">
        <v>1364</v>
      </c>
      <c r="C177" s="575"/>
      <c r="D177" s="575"/>
      <c r="E177" s="612"/>
      <c r="F177" s="481"/>
    </row>
    <row r="178" spans="1:6" s="437" customFormat="1" ht="178.5">
      <c r="A178" s="1"/>
      <c r="B178" s="613" t="s">
        <v>1365</v>
      </c>
      <c r="C178" s="575"/>
      <c r="D178" s="575"/>
      <c r="E178" s="612"/>
      <c r="F178" s="481"/>
    </row>
    <row r="179" spans="1:6" s="437" customFormat="1" ht="25.5">
      <c r="A179" s="1"/>
      <c r="B179" s="583" t="s">
        <v>1575</v>
      </c>
      <c r="C179" s="579" t="s">
        <v>51</v>
      </c>
      <c r="D179" s="580">
        <v>2630</v>
      </c>
      <c r="E179" s="612"/>
      <c r="F179" s="615">
        <f>ROUND(E179,2)*D179</f>
        <v>0</v>
      </c>
    </row>
    <row r="181" spans="1:6" s="463" customFormat="1" ht="63.75">
      <c r="A181" s="1">
        <f>COUNT($A$5:A180)+1</f>
        <v>33</v>
      </c>
      <c r="B181" s="493" t="s">
        <v>1366</v>
      </c>
      <c r="C181" s="578"/>
      <c r="D181" s="579"/>
      <c r="E181" s="626"/>
      <c r="F181" s="616"/>
    </row>
    <row r="182" spans="1:6" s="463" customFormat="1" ht="89.25">
      <c r="A182" s="1"/>
      <c r="B182" s="493" t="s">
        <v>1367</v>
      </c>
      <c r="C182" s="579" t="s">
        <v>3</v>
      </c>
      <c r="D182" s="616">
        <v>10</v>
      </c>
      <c r="E182" s="610"/>
      <c r="F182" s="615">
        <f>ROUND(E182,2)*D182</f>
        <v>0</v>
      </c>
    </row>
    <row r="183" spans="1:6" s="463" customFormat="1">
      <c r="A183" s="1"/>
      <c r="B183" s="493"/>
      <c r="C183" s="579"/>
      <c r="D183" s="616"/>
      <c r="E183" s="610"/>
      <c r="F183" s="616"/>
    </row>
    <row r="184" spans="1:6" s="463" customFormat="1" ht="63.75">
      <c r="A184" s="1">
        <f>COUNT($A$5:A183)+1</f>
        <v>34</v>
      </c>
      <c r="B184" s="493" t="s">
        <v>1368</v>
      </c>
      <c r="C184" s="579" t="s">
        <v>3</v>
      </c>
      <c r="D184" s="616">
        <v>150</v>
      </c>
      <c r="E184" s="610"/>
      <c r="F184" s="615">
        <f>ROUND(E184,2)*D184</f>
        <v>0</v>
      </c>
    </row>
    <row r="185" spans="1:6" s="463" customFormat="1">
      <c r="A185" s="1"/>
      <c r="B185" s="493"/>
      <c r="C185" s="579"/>
      <c r="D185" s="616"/>
      <c r="E185" s="610"/>
      <c r="F185" s="481"/>
    </row>
    <row r="186" spans="1:6" s="463" customFormat="1" ht="38.25">
      <c r="A186" s="1">
        <f>COUNT($A$5:A184)+1</f>
        <v>35</v>
      </c>
      <c r="B186" s="493" t="s">
        <v>1369</v>
      </c>
      <c r="C186" s="579" t="s">
        <v>3</v>
      </c>
      <c r="D186" s="616">
        <v>144</v>
      </c>
      <c r="E186" s="610"/>
      <c r="F186" s="615">
        <f>ROUND(E186,2)*D186</f>
        <v>0</v>
      </c>
    </row>
    <row r="187" spans="1:6" s="463" customFormat="1">
      <c r="A187" s="1"/>
      <c r="B187" s="493"/>
      <c r="C187" s="578"/>
      <c r="D187" s="579"/>
      <c r="E187" s="626"/>
      <c r="F187" s="616"/>
    </row>
    <row r="188" spans="1:6" s="463" customFormat="1" ht="76.5">
      <c r="A188" s="1">
        <f>COUNT($A$5:A187)+1</f>
        <v>36</v>
      </c>
      <c r="B188" s="493" t="s">
        <v>1370</v>
      </c>
      <c r="C188" s="578"/>
      <c r="D188" s="579"/>
      <c r="E188" s="626"/>
      <c r="F188" s="616"/>
    </row>
    <row r="189" spans="1:6" s="463" customFormat="1">
      <c r="A189" s="576"/>
      <c r="B189" s="493" t="s">
        <v>1371</v>
      </c>
      <c r="C189" s="579" t="s">
        <v>51</v>
      </c>
      <c r="D189" s="616">
        <v>3</v>
      </c>
      <c r="E189" s="610"/>
      <c r="F189" s="615">
        <f>ROUND(E189,2)*D189</f>
        <v>0</v>
      </c>
    </row>
    <row r="190" spans="1:6" s="463" customFormat="1">
      <c r="A190" s="576"/>
      <c r="B190" s="493" t="s">
        <v>1372</v>
      </c>
      <c r="C190" s="579" t="s">
        <v>51</v>
      </c>
      <c r="D190" s="616">
        <v>2</v>
      </c>
      <c r="E190" s="610"/>
      <c r="F190" s="615">
        <f>ROUND(E190,2)*D190</f>
        <v>0</v>
      </c>
    </row>
    <row r="191" spans="1:6" s="437" customFormat="1">
      <c r="A191" s="1" t="str">
        <f>IF(B191="","",COUNTIF($B$10:B191,"&lt;&gt;"))</f>
        <v/>
      </c>
      <c r="B191" s="613"/>
      <c r="C191" s="575"/>
      <c r="D191" s="481"/>
      <c r="E191" s="621"/>
      <c r="F191" s="481"/>
    </row>
    <row r="192" spans="1:6" s="463" customFormat="1" ht="51">
      <c r="A192" s="1">
        <f>COUNT($A$5:A191)+1</f>
        <v>37</v>
      </c>
      <c r="B192" s="493" t="s">
        <v>1373</v>
      </c>
      <c r="C192" s="579"/>
      <c r="D192" s="616"/>
      <c r="E192" s="610"/>
      <c r="F192" s="616"/>
    </row>
    <row r="193" spans="1:6" s="463" customFormat="1">
      <c r="A193" s="576"/>
      <c r="B193" s="493" t="s">
        <v>1374</v>
      </c>
      <c r="C193" s="579" t="s">
        <v>51</v>
      </c>
      <c r="D193" s="616">
        <v>10</v>
      </c>
      <c r="E193" s="610"/>
      <c r="F193" s="615">
        <f>ROUND(E193,2)*D193</f>
        <v>0</v>
      </c>
    </row>
    <row r="194" spans="1:6" s="463" customFormat="1">
      <c r="A194" s="576"/>
      <c r="B194" s="614" t="s">
        <v>1562</v>
      </c>
      <c r="C194" s="579"/>
      <c r="D194" s="616"/>
      <c r="E194" s="610"/>
      <c r="F194" s="616"/>
    </row>
    <row r="195" spans="1:6" s="463" customFormat="1">
      <c r="A195" s="576"/>
      <c r="B195" s="614"/>
      <c r="C195" s="579"/>
      <c r="D195" s="616"/>
      <c r="E195" s="610"/>
      <c r="F195" s="616"/>
    </row>
    <row r="196" spans="1:6" s="463" customFormat="1" ht="54">
      <c r="A196" s="1">
        <f>COUNT($A$5:A195)+1</f>
        <v>38</v>
      </c>
      <c r="B196" s="493" t="s">
        <v>1375</v>
      </c>
      <c r="C196" s="579" t="s">
        <v>51</v>
      </c>
      <c r="D196" s="580">
        <v>144</v>
      </c>
      <c r="E196" s="610"/>
      <c r="F196" s="615">
        <f>ROUND(E196,2)*D196</f>
        <v>0</v>
      </c>
    </row>
    <row r="197" spans="1:6" s="463" customFormat="1">
      <c r="A197" s="576"/>
      <c r="B197" s="614" t="s">
        <v>1563</v>
      </c>
      <c r="C197" s="579"/>
      <c r="D197" s="616"/>
      <c r="E197" s="610"/>
      <c r="F197" s="616"/>
    </row>
    <row r="198" spans="1:6" s="463" customFormat="1">
      <c r="A198" s="576"/>
      <c r="B198" s="493"/>
      <c r="C198" s="578"/>
      <c r="D198" s="579"/>
      <c r="E198" s="626"/>
      <c r="F198" s="616"/>
    </row>
    <row r="199" spans="1:6" s="437" customFormat="1" ht="76.5">
      <c r="A199" s="1">
        <f>COUNT($A$5:A198)+1</f>
        <v>39</v>
      </c>
      <c r="B199" s="613" t="s">
        <v>1376</v>
      </c>
      <c r="C199" s="579" t="s">
        <v>3</v>
      </c>
      <c r="D199" s="580">
        <v>1480</v>
      </c>
      <c r="E199" s="612"/>
      <c r="F199" s="615">
        <f>ROUND(E199,2)*D199</f>
        <v>0</v>
      </c>
    </row>
    <row r="200" spans="1:6" s="437" customFormat="1">
      <c r="A200" s="1" t="str">
        <f>IF(B200="","",COUNTIF($B$10:B200,"&lt;&gt;"))</f>
        <v/>
      </c>
      <c r="B200" s="627"/>
      <c r="C200" s="579"/>
      <c r="D200" s="580"/>
      <c r="E200" s="612"/>
      <c r="F200" s="481"/>
    </row>
    <row r="201" spans="1:6" s="437" customFormat="1" ht="76.5">
      <c r="A201" s="1">
        <f>COUNT($A$5:A200)+1</f>
        <v>40</v>
      </c>
      <c r="B201" s="613" t="s">
        <v>1377</v>
      </c>
      <c r="C201" s="579" t="s">
        <v>3</v>
      </c>
      <c r="D201" s="580">
        <v>1480</v>
      </c>
      <c r="E201" s="612"/>
      <c r="F201" s="615">
        <f>ROUND(E201,2)*D201</f>
        <v>0</v>
      </c>
    </row>
    <row r="202" spans="1:6" s="437" customFormat="1">
      <c r="A202" s="1" t="str">
        <f>IF(B202="","",COUNTIF($B$10:B202,"&lt;&gt;"))</f>
        <v/>
      </c>
      <c r="B202" s="627"/>
      <c r="C202" s="579"/>
      <c r="D202" s="580"/>
      <c r="E202" s="612"/>
      <c r="F202" s="481"/>
    </row>
    <row r="203" spans="1:6" s="437" customFormat="1" ht="76.5">
      <c r="A203" s="1">
        <f>COUNT($A$5:A202)+1</f>
        <v>41</v>
      </c>
      <c r="B203" s="613" t="s">
        <v>1378</v>
      </c>
      <c r="C203" s="579" t="s">
        <v>3</v>
      </c>
      <c r="D203" s="580">
        <v>64</v>
      </c>
      <c r="E203" s="612"/>
      <c r="F203" s="615">
        <f>ROUND(E203,2)*D203</f>
        <v>0</v>
      </c>
    </row>
    <row r="204" spans="1:6" s="437" customFormat="1">
      <c r="A204" s="1" t="str">
        <f>IF(B204="","",COUNTIF($B$10:B204,"&lt;&gt;"))</f>
        <v/>
      </c>
      <c r="B204" s="627"/>
      <c r="C204" s="579"/>
      <c r="D204" s="580"/>
      <c r="E204" s="612"/>
      <c r="F204" s="481"/>
    </row>
    <row r="205" spans="1:6" s="437" customFormat="1" ht="76.5">
      <c r="A205" s="1">
        <f>COUNT($A$5:A204)+1</f>
        <v>42</v>
      </c>
      <c r="B205" s="613" t="s">
        <v>1379</v>
      </c>
      <c r="C205" s="579" t="s">
        <v>3</v>
      </c>
      <c r="D205" s="580">
        <v>95</v>
      </c>
      <c r="E205" s="612"/>
      <c r="F205" s="615">
        <f>ROUND(E205,2)*D205</f>
        <v>0</v>
      </c>
    </row>
    <row r="206" spans="1:6" s="437" customFormat="1">
      <c r="A206" s="1" t="str">
        <f>IF(B206="","",COUNTIF($B$10:B206,"&lt;&gt;"))</f>
        <v/>
      </c>
      <c r="B206" s="627"/>
      <c r="C206" s="579"/>
      <c r="D206" s="580"/>
      <c r="E206" s="612"/>
      <c r="F206" s="481"/>
    </row>
    <row r="207" spans="1:6" s="437" customFormat="1" ht="63.75">
      <c r="A207" s="1">
        <f>COUNT($A$5:A206)+1</f>
        <v>43</v>
      </c>
      <c r="B207" s="613" t="s">
        <v>1380</v>
      </c>
      <c r="C207" s="579" t="s">
        <v>3</v>
      </c>
      <c r="D207" s="580">
        <v>40</v>
      </c>
      <c r="E207" s="612"/>
      <c r="F207" s="615">
        <f>ROUND(E207,2)*D207</f>
        <v>0</v>
      </c>
    </row>
    <row r="208" spans="1:6" s="437" customFormat="1">
      <c r="A208" s="1" t="str">
        <f>IF(B208="","",COUNTIF($B$10:B208,"&lt;&gt;"))</f>
        <v/>
      </c>
      <c r="B208" s="627"/>
      <c r="C208" s="579"/>
      <c r="D208" s="580"/>
      <c r="E208" s="612"/>
      <c r="F208" s="481"/>
    </row>
    <row r="209" spans="1:6" s="437" customFormat="1" ht="63.75">
      <c r="A209" s="1">
        <f>COUNT($A$5:A208)+1</f>
        <v>44</v>
      </c>
      <c r="B209" s="613" t="s">
        <v>1381</v>
      </c>
      <c r="C209" s="579" t="s">
        <v>3</v>
      </c>
      <c r="D209" s="580">
        <v>56</v>
      </c>
      <c r="E209" s="612"/>
      <c r="F209" s="615">
        <f>ROUND(E209,2)*D209</f>
        <v>0</v>
      </c>
    </row>
    <row r="210" spans="1:6" s="437" customFormat="1">
      <c r="A210" s="1" t="str">
        <f>IF(B210="","",COUNTIF($B$10:B210,"&lt;&gt;"))</f>
        <v/>
      </c>
      <c r="B210" s="627"/>
      <c r="C210" s="579"/>
      <c r="D210" s="580"/>
      <c r="E210" s="612"/>
      <c r="F210" s="481"/>
    </row>
    <row r="211" spans="1:6" s="437" customFormat="1" ht="63.75">
      <c r="A211" s="1">
        <f>COUNT($A$5:A210)+1</f>
        <v>45</v>
      </c>
      <c r="B211" s="613" t="s">
        <v>1382</v>
      </c>
      <c r="C211" s="579" t="s">
        <v>3</v>
      </c>
      <c r="D211" s="580">
        <v>302</v>
      </c>
      <c r="E211" s="612"/>
      <c r="F211" s="615">
        <f>ROUND(E211,2)*D211</f>
        <v>0</v>
      </c>
    </row>
    <row r="212" spans="1:6" s="437" customFormat="1">
      <c r="A212" s="1"/>
      <c r="B212" s="613"/>
      <c r="C212" s="579"/>
      <c r="D212" s="580"/>
      <c r="E212" s="612"/>
      <c r="F212" s="615"/>
    </row>
    <row r="213" spans="1:6" s="437" customFormat="1" ht="178.5">
      <c r="A213" s="1">
        <f>COUNT($A$5:A210)+1</f>
        <v>45</v>
      </c>
      <c r="B213" s="493" t="s">
        <v>1383</v>
      </c>
      <c r="C213" s="579"/>
      <c r="D213" s="575"/>
      <c r="E213" s="612"/>
      <c r="F213" s="481"/>
    </row>
    <row r="214" spans="1:6" s="437" customFormat="1">
      <c r="A214" s="1" t="s">
        <v>1546</v>
      </c>
      <c r="B214" s="613" t="s">
        <v>1330</v>
      </c>
      <c r="C214" s="575" t="s">
        <v>3</v>
      </c>
      <c r="D214" s="575">
        <v>2</v>
      </c>
      <c r="E214" s="612"/>
      <c r="F214" s="481">
        <f>D214*ROUND(E214,2)</f>
        <v>0</v>
      </c>
    </row>
    <row r="215" spans="1:6" s="437" customFormat="1">
      <c r="A215" s="1" t="s">
        <v>1547</v>
      </c>
      <c r="B215" s="613" t="s">
        <v>1331</v>
      </c>
      <c r="C215" s="575" t="s">
        <v>3</v>
      </c>
      <c r="D215" s="575">
        <v>3</v>
      </c>
      <c r="E215" s="612">
        <v>0</v>
      </c>
      <c r="F215" s="481">
        <f>D215*ROUND(E215,2)</f>
        <v>0</v>
      </c>
    </row>
    <row r="216" spans="1:6" s="437" customFormat="1">
      <c r="A216" s="1"/>
      <c r="B216" s="613"/>
      <c r="C216" s="575"/>
      <c r="D216" s="575"/>
      <c r="E216" s="612"/>
      <c r="F216" s="481"/>
    </row>
    <row r="217" spans="1:6" s="437" customFormat="1" ht="15.75" thickBot="1">
      <c r="A217" s="1"/>
      <c r="B217" s="628" t="s">
        <v>1384</v>
      </c>
      <c r="C217" s="629"/>
      <c r="D217" s="629"/>
      <c r="E217" s="630"/>
      <c r="F217" s="631">
        <f>SUM(F11:F215)</f>
        <v>0</v>
      </c>
    </row>
    <row r="218" spans="1:6" ht="15.75" thickTop="1"/>
  </sheetData>
  <sheetProtection algorithmName="SHA-512" hashValue="Y4RoLIIP6lBIP/CmXi9+BU3f7DV1274xfbkNC3Zq0kyUItddgWRqCdPpBK+sOIO8b8XPNBpbLCfGip6yPmMWKA==" saltValue="MQc9n5cPL8Qzva4iO/+FpQ==" spinCount="100000" sheet="1" objects="1" scenarios="1"/>
  <protectedRanges>
    <protectedRange sqref="E1:F4" name="Range1_3"/>
  </protectedRanges>
  <autoFilter ref="F1:F237" xr:uid="{00000000-0001-0000-0F00-000000000000}"/>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39C4A-E067-4B46-9653-2D451E74F386}">
  <sheetPr>
    <tabColor rgb="FFC0E6F5"/>
  </sheetPr>
  <dimension ref="A1:H197"/>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1385</v>
      </c>
    </row>
    <row r="9" spans="1:6">
      <c r="B9" s="611" t="s">
        <v>1279</v>
      </c>
      <c r="C9" s="579"/>
      <c r="D9" s="580"/>
      <c r="E9" s="612"/>
      <c r="F9" s="481"/>
    </row>
    <row r="10" spans="1:6">
      <c r="A10" s="1" t="str">
        <f>IF(B10="","",COUNTIF($B$10:B10,"&lt;&gt;"))</f>
        <v/>
      </c>
      <c r="B10" s="613"/>
      <c r="C10" s="575"/>
      <c r="D10" s="575"/>
      <c r="E10" s="612"/>
      <c r="F10" s="481"/>
    </row>
    <row r="11" spans="1:6" ht="140.25">
      <c r="A11" s="1">
        <f>IF(B11="","",COUNTIF($B$10:B11,"&lt;&gt;"))</f>
        <v>1</v>
      </c>
      <c r="B11" s="613" t="s">
        <v>1280</v>
      </c>
      <c r="C11" s="575"/>
      <c r="D11" s="575"/>
      <c r="E11" s="612"/>
      <c r="F11" s="481"/>
    </row>
    <row r="12" spans="1:6">
      <c r="A12" s="1" t="str">
        <f>IF(B12="","",COUNTIF($B$10:B12,"&lt;&gt;"))</f>
        <v/>
      </c>
      <c r="B12" s="613"/>
      <c r="C12" s="575"/>
      <c r="D12" s="575"/>
      <c r="E12" s="612"/>
      <c r="F12" s="481"/>
    </row>
    <row r="13" spans="1:6" ht="127.5">
      <c r="B13" s="613" t="s">
        <v>1281</v>
      </c>
      <c r="C13" s="575"/>
      <c r="D13" s="575"/>
      <c r="E13" s="612"/>
      <c r="F13" s="481"/>
    </row>
    <row r="14" spans="1:6">
      <c r="A14" s="1" t="str">
        <f>IF(B14="","",COUNTIF($B$10:B14,"&lt;&gt;"))</f>
        <v/>
      </c>
      <c r="B14" s="613"/>
      <c r="C14" s="575"/>
      <c r="D14" s="575"/>
      <c r="E14" s="612"/>
      <c r="F14" s="481"/>
    </row>
    <row r="15" spans="1:6" ht="219.75">
      <c r="B15" s="613" t="s">
        <v>1282</v>
      </c>
      <c r="C15" s="575"/>
      <c r="D15" s="575"/>
      <c r="E15" s="612"/>
      <c r="F15" s="481"/>
    </row>
    <row r="16" spans="1:6">
      <c r="B16" s="590"/>
    </row>
    <row r="17" spans="1:8" ht="25.5">
      <c r="B17" s="614" t="s">
        <v>1554</v>
      </c>
      <c r="C17" s="1"/>
      <c r="D17" s="1"/>
      <c r="E17" s="1"/>
      <c r="F17" s="1"/>
    </row>
    <row r="18" spans="1:8" s="905" customFormat="1">
      <c r="A18" s="897" t="s">
        <v>1531</v>
      </c>
      <c r="B18" s="898" t="s">
        <v>1535</v>
      </c>
      <c r="C18" s="899" t="s">
        <v>3</v>
      </c>
      <c r="D18" s="900">
        <v>5</v>
      </c>
      <c r="E18" s="907"/>
      <c r="F18" s="902">
        <f>ROUND(E18,2)*D18</f>
        <v>0</v>
      </c>
      <c r="G18" s="903"/>
      <c r="H18" s="904"/>
    </row>
    <row r="19" spans="1:8">
      <c r="B19" s="614" t="s">
        <v>1532</v>
      </c>
      <c r="C19" s="579" t="s">
        <v>3</v>
      </c>
      <c r="D19" s="580">
        <v>5</v>
      </c>
      <c r="E19" s="612"/>
      <c r="F19" s="615">
        <f>ROUND(E19,2)*D19</f>
        <v>0</v>
      </c>
    </row>
    <row r="20" spans="1:8">
      <c r="A20" s="1" t="str">
        <f>IF(B20="","",COUNTIF($B$10:B20,"&lt;&gt;"))</f>
        <v/>
      </c>
      <c r="B20" s="614"/>
      <c r="C20" s="575"/>
      <c r="D20" s="575"/>
      <c r="E20" s="612"/>
      <c r="F20" s="481"/>
    </row>
    <row r="21" spans="1:8">
      <c r="B21" s="611" t="s">
        <v>1283</v>
      </c>
      <c r="C21" s="579"/>
      <c r="D21" s="580"/>
      <c r="E21" s="612"/>
      <c r="F21" s="481"/>
    </row>
    <row r="22" spans="1:8" ht="25.5">
      <c r="A22" s="1">
        <f>COUNT($A$5:A21)+1</f>
        <v>2</v>
      </c>
      <c r="B22" s="493" t="s">
        <v>1284</v>
      </c>
      <c r="C22" s="579" t="s">
        <v>51</v>
      </c>
      <c r="D22" s="580">
        <v>1</v>
      </c>
      <c r="E22" s="612"/>
      <c r="F22" s="615">
        <f>ROUND(E22,2)*D22</f>
        <v>0</v>
      </c>
    </row>
    <row r="23" spans="1:8">
      <c r="B23" s="493"/>
      <c r="C23" s="579"/>
      <c r="D23" s="580"/>
      <c r="E23" s="612"/>
      <c r="F23" s="481"/>
    </row>
    <row r="24" spans="1:8" s="463" customFormat="1" ht="51">
      <c r="A24" s="1">
        <f>COUNT($A$5:A23)+1</f>
        <v>3</v>
      </c>
      <c r="B24" s="493" t="s">
        <v>1285</v>
      </c>
      <c r="C24" s="579" t="s">
        <v>51</v>
      </c>
      <c r="D24" s="616">
        <v>1</v>
      </c>
      <c r="E24" s="610"/>
      <c r="F24" s="615">
        <f>ROUND(E24,2)*D24</f>
        <v>0</v>
      </c>
    </row>
    <row r="25" spans="1:8" s="463" customFormat="1">
      <c r="A25" s="1"/>
      <c r="B25" s="583" t="s">
        <v>1553</v>
      </c>
      <c r="C25" s="579"/>
      <c r="D25" s="616"/>
      <c r="E25" s="610"/>
      <c r="F25" s="616"/>
    </row>
    <row r="26" spans="1:8" s="463" customFormat="1">
      <c r="A26" s="1"/>
      <c r="B26" s="583"/>
      <c r="C26" s="579"/>
      <c r="D26" s="616"/>
      <c r="E26" s="610"/>
      <c r="F26" s="616"/>
    </row>
    <row r="27" spans="1:8" s="463" customFormat="1" ht="25.5">
      <c r="A27" s="1">
        <f>COUNT($A$5:A26)+1</f>
        <v>4</v>
      </c>
      <c r="B27" s="583" t="s">
        <v>1286</v>
      </c>
      <c r="C27" s="579" t="s">
        <v>51</v>
      </c>
      <c r="D27" s="616">
        <v>1</v>
      </c>
      <c r="E27" s="610"/>
      <c r="F27" s="615">
        <f>ROUND(E27,2)*D27</f>
        <v>0</v>
      </c>
    </row>
    <row r="28" spans="1:8">
      <c r="B28" s="583" t="s">
        <v>1555</v>
      </c>
      <c r="C28" s="579"/>
      <c r="D28" s="580"/>
      <c r="E28" s="612"/>
      <c r="F28" s="481"/>
    </row>
    <row r="29" spans="1:8">
      <c r="B29" s="611" t="s">
        <v>1287</v>
      </c>
      <c r="C29" s="579"/>
      <c r="D29" s="580"/>
      <c r="E29" s="612"/>
      <c r="F29" s="481"/>
    </row>
    <row r="30" spans="1:8" ht="51">
      <c r="A30" s="1">
        <f>COUNT($A$5:A29)+1</f>
        <v>5</v>
      </c>
      <c r="B30" s="493" t="s">
        <v>1288</v>
      </c>
      <c r="C30" s="579"/>
      <c r="D30" s="580"/>
      <c r="E30" s="612"/>
      <c r="F30" s="481"/>
    </row>
    <row r="31" spans="1:8">
      <c r="B31" s="613" t="s">
        <v>1289</v>
      </c>
      <c r="C31" s="579" t="s">
        <v>51</v>
      </c>
      <c r="D31" s="580">
        <v>1</v>
      </c>
      <c r="E31" s="612"/>
      <c r="F31" s="615">
        <f>ROUND(E31,2)*D31</f>
        <v>0</v>
      </c>
    </row>
    <row r="32" spans="1:8">
      <c r="B32" s="613"/>
      <c r="C32" s="579"/>
      <c r="D32" s="580"/>
      <c r="E32" s="612"/>
      <c r="F32" s="481"/>
    </row>
    <row r="33" spans="1:6" s="463" customFormat="1" ht="60">
      <c r="A33" s="1">
        <f>COUNT($A$5:A32)+1</f>
        <v>6</v>
      </c>
      <c r="B33" s="584" t="s">
        <v>1290</v>
      </c>
      <c r="C33" s="579"/>
      <c r="D33" s="616"/>
      <c r="E33" s="610"/>
      <c r="F33" s="616"/>
    </row>
    <row r="34" spans="1:6" s="463" customFormat="1">
      <c r="A34" s="576"/>
      <c r="B34" s="493" t="s">
        <v>222</v>
      </c>
      <c r="C34" s="579" t="s">
        <v>51</v>
      </c>
      <c r="D34" s="616">
        <v>5</v>
      </c>
      <c r="E34" s="610"/>
      <c r="F34" s="615">
        <f>ROUND(E34,2)*D34</f>
        <v>0</v>
      </c>
    </row>
    <row r="35" spans="1:6" s="463" customFormat="1">
      <c r="A35" s="576"/>
      <c r="B35" s="493" t="s">
        <v>206</v>
      </c>
      <c r="C35" s="579" t="s">
        <v>51</v>
      </c>
      <c r="D35" s="616">
        <v>1</v>
      </c>
      <c r="E35" s="610"/>
      <c r="F35" s="615">
        <f>ROUND(E35,2)*D35</f>
        <v>0</v>
      </c>
    </row>
    <row r="36" spans="1:6" s="463" customFormat="1">
      <c r="A36" s="576"/>
      <c r="B36" s="493"/>
      <c r="C36" s="579"/>
      <c r="D36" s="616"/>
      <c r="E36" s="610"/>
      <c r="F36" s="616"/>
    </row>
    <row r="37" spans="1:6" s="437" customFormat="1" ht="153">
      <c r="A37" s="1">
        <f>COUNT($A$5:A36)+1</f>
        <v>7</v>
      </c>
      <c r="B37" s="493" t="s">
        <v>1291</v>
      </c>
      <c r="C37" s="579"/>
      <c r="D37" s="580"/>
      <c r="E37" s="612"/>
      <c r="F37" s="481"/>
    </row>
    <row r="38" spans="1:6" s="437" customFormat="1" ht="89.25">
      <c r="A38" s="1"/>
      <c r="B38" s="613" t="s">
        <v>1292</v>
      </c>
      <c r="C38" s="579" t="s">
        <v>3</v>
      </c>
      <c r="D38" s="580">
        <v>1</v>
      </c>
      <c r="E38" s="612"/>
      <c r="F38" s="615">
        <f>ROUND(E38,2)*D38</f>
        <v>0</v>
      </c>
    </row>
    <row r="39" spans="1:6" s="437" customFormat="1">
      <c r="A39" s="1" t="str">
        <f>IF(B39="","",COUNTIF($B$10:B39,"&lt;&gt;"))</f>
        <v/>
      </c>
      <c r="B39" s="613"/>
      <c r="C39" s="579"/>
      <c r="D39" s="580"/>
      <c r="E39" s="612"/>
      <c r="F39" s="481"/>
    </row>
    <row r="40" spans="1:6" s="437" customFormat="1" ht="78" customHeight="1">
      <c r="A40" s="1">
        <f>COUNT($A$5:A39)+1</f>
        <v>8</v>
      </c>
      <c r="B40" s="493" t="s">
        <v>1293</v>
      </c>
      <c r="C40" s="579"/>
      <c r="D40" s="580"/>
      <c r="E40" s="612"/>
      <c r="F40" s="481"/>
    </row>
    <row r="41" spans="1:6" s="437" customFormat="1">
      <c r="A41" s="1"/>
      <c r="B41" s="493" t="s">
        <v>1294</v>
      </c>
      <c r="C41" s="579" t="s">
        <v>3</v>
      </c>
      <c r="D41" s="580">
        <v>1</v>
      </c>
      <c r="E41" s="612"/>
      <c r="F41" s="615">
        <f>ROUND(E41,2)*D41</f>
        <v>0</v>
      </c>
    </row>
    <row r="42" spans="1:6" s="437" customFormat="1">
      <c r="A42" s="1" t="str">
        <f>IF(B42="","",COUNTIF($B$10:B42,"&lt;&gt;"))</f>
        <v/>
      </c>
      <c r="B42" s="613"/>
      <c r="C42" s="579"/>
      <c r="D42" s="580"/>
      <c r="E42" s="612"/>
      <c r="F42" s="481"/>
    </row>
    <row r="43" spans="1:6" s="437" customFormat="1" ht="38.25">
      <c r="A43" s="1">
        <f>COUNT($A$5:A42)+1</f>
        <v>9</v>
      </c>
      <c r="B43" s="493" t="s">
        <v>1295</v>
      </c>
      <c r="C43" s="617"/>
      <c r="D43" s="618"/>
      <c r="E43" s="619"/>
      <c r="F43" s="620"/>
    </row>
    <row r="44" spans="1:6" s="437" customFormat="1">
      <c r="A44" s="1"/>
      <c r="B44" s="613" t="s">
        <v>1296</v>
      </c>
      <c r="C44" s="617" t="s">
        <v>51</v>
      </c>
      <c r="D44" s="618">
        <v>1</v>
      </c>
      <c r="E44" s="619"/>
      <c r="F44" s="615">
        <f>ROUND(E44,2)*D44</f>
        <v>0</v>
      </c>
    </row>
    <row r="45" spans="1:6" s="437" customFormat="1">
      <c r="A45" s="1"/>
      <c r="B45" s="614" t="s">
        <v>1556</v>
      </c>
      <c r="C45" s="617"/>
      <c r="D45" s="618"/>
      <c r="E45" s="619"/>
      <c r="F45" s="620"/>
    </row>
    <row r="46" spans="1:6" s="437" customFormat="1">
      <c r="A46" s="1" t="str">
        <f>IF(B46="","",COUNTIF($B$10:B46,"&lt;&gt;"))</f>
        <v/>
      </c>
      <c r="B46" s="613"/>
      <c r="C46" s="579"/>
      <c r="D46" s="580"/>
      <c r="E46" s="612"/>
      <c r="F46" s="481"/>
    </row>
    <row r="47" spans="1:6" s="437" customFormat="1">
      <c r="A47" s="1">
        <f>COUNT($A$5:A46)+1</f>
        <v>10</v>
      </c>
      <c r="B47" s="614" t="s">
        <v>1297</v>
      </c>
      <c r="C47" s="575"/>
      <c r="D47" s="575"/>
      <c r="E47" s="612"/>
      <c r="F47" s="481"/>
    </row>
    <row r="48" spans="1:6" s="437" customFormat="1" ht="191.25">
      <c r="A48" s="1"/>
      <c r="B48" s="613" t="s">
        <v>1298</v>
      </c>
      <c r="E48" s="621"/>
    </row>
    <row r="49" spans="1:6" s="437" customFormat="1">
      <c r="A49" s="1"/>
      <c r="B49" s="583" t="s">
        <v>1557</v>
      </c>
      <c r="E49" s="621"/>
    </row>
    <row r="50" spans="1:6" s="437" customFormat="1">
      <c r="A50" s="1"/>
      <c r="B50" s="613" t="s">
        <v>193</v>
      </c>
      <c r="C50" s="579" t="s">
        <v>51</v>
      </c>
      <c r="D50" s="580">
        <v>2</v>
      </c>
      <c r="E50" s="612"/>
      <c r="F50" s="615">
        <f>ROUND(E50,2)*D50</f>
        <v>0</v>
      </c>
    </row>
    <row r="51" spans="1:6" s="437" customFormat="1">
      <c r="A51" s="1"/>
      <c r="B51" s="613" t="s">
        <v>195</v>
      </c>
      <c r="C51" s="579" t="s">
        <v>51</v>
      </c>
      <c r="D51" s="580">
        <v>4</v>
      </c>
      <c r="E51" s="612"/>
      <c r="F51" s="615">
        <f>ROUND(E51,2)*D51</f>
        <v>0</v>
      </c>
    </row>
    <row r="52" spans="1:6" s="437" customFormat="1">
      <c r="A52" s="1" t="str">
        <f>IF(B52="","",COUNTIF($B$10:B52,"&lt;&gt;"))</f>
        <v/>
      </c>
      <c r="B52" s="613"/>
      <c r="C52" s="579"/>
      <c r="D52" s="580"/>
      <c r="E52" s="612"/>
      <c r="F52" s="481"/>
    </row>
    <row r="53" spans="1:6" s="437" customFormat="1">
      <c r="A53" s="1"/>
      <c r="B53" s="611" t="s">
        <v>1299</v>
      </c>
      <c r="C53" s="579"/>
      <c r="D53" s="580"/>
      <c r="E53" s="612"/>
      <c r="F53" s="481"/>
    </row>
    <row r="54" spans="1:6" s="437" customFormat="1" ht="255">
      <c r="A54" s="1">
        <f>COUNT($A$5:A53)+1</f>
        <v>11</v>
      </c>
      <c r="B54" s="1030" t="s">
        <v>1735</v>
      </c>
      <c r="C54" s="579"/>
      <c r="D54" s="580"/>
      <c r="E54" s="612"/>
      <c r="F54" s="481"/>
    </row>
    <row r="55" spans="1:6" s="437" customFormat="1">
      <c r="A55" s="1"/>
      <c r="B55" s="493" t="s">
        <v>1300</v>
      </c>
      <c r="C55" s="579" t="s">
        <v>50</v>
      </c>
      <c r="D55" s="580">
        <v>5</v>
      </c>
      <c r="E55" s="612"/>
      <c r="F55" s="615">
        <f>ROUND(E55,2)*D55</f>
        <v>0</v>
      </c>
    </row>
    <row r="56" spans="1:6" s="437" customFormat="1">
      <c r="A56" s="1"/>
      <c r="B56" s="613" t="s">
        <v>1301</v>
      </c>
      <c r="C56" s="579" t="s">
        <v>50</v>
      </c>
      <c r="D56" s="580">
        <v>10</v>
      </c>
      <c r="E56" s="612"/>
      <c r="F56" s="615">
        <f>ROUND(E56,2)*D56</f>
        <v>0</v>
      </c>
    </row>
    <row r="57" spans="1:6" s="437" customFormat="1">
      <c r="A57" s="1"/>
      <c r="B57" s="613" t="s">
        <v>1302</v>
      </c>
      <c r="C57" s="579" t="s">
        <v>50</v>
      </c>
      <c r="D57" s="580">
        <v>1</v>
      </c>
      <c r="E57" s="612"/>
      <c r="F57" s="615">
        <f>ROUND(E57,2)*D57</f>
        <v>0</v>
      </c>
    </row>
    <row r="58" spans="1:6" s="437" customFormat="1">
      <c r="A58" s="1"/>
      <c r="B58" s="613"/>
      <c r="C58" s="575"/>
      <c r="D58" s="575"/>
      <c r="E58" s="612"/>
      <c r="F58" s="481"/>
    </row>
    <row r="59" spans="1:6" s="437" customFormat="1" ht="178.5">
      <c r="A59" s="1">
        <f>COUNT($A$5:A57)+1</f>
        <v>12</v>
      </c>
      <c r="B59" s="493" t="s">
        <v>1303</v>
      </c>
      <c r="C59" s="579"/>
      <c r="D59" s="575"/>
      <c r="E59" s="612"/>
      <c r="F59" s="481"/>
    </row>
    <row r="60" spans="1:6" s="437" customFormat="1">
      <c r="A60" s="1"/>
      <c r="B60" s="613" t="s">
        <v>1304</v>
      </c>
      <c r="C60" s="575" t="s">
        <v>50</v>
      </c>
      <c r="D60" s="575">
        <v>15</v>
      </c>
      <c r="E60" s="612"/>
      <c r="F60" s="615">
        <f>ROUND(E60,2)*D60</f>
        <v>0</v>
      </c>
    </row>
    <row r="61" spans="1:6" s="437" customFormat="1">
      <c r="A61" s="1"/>
      <c r="B61" s="613"/>
      <c r="C61" s="575"/>
      <c r="D61" s="575"/>
      <c r="E61" s="612"/>
      <c r="F61" s="481"/>
    </row>
    <row r="62" spans="1:6" s="437" customFormat="1" ht="76.5">
      <c r="A62" s="1">
        <f>COUNT($A$5:A59)+1</f>
        <v>13</v>
      </c>
      <c r="B62" s="613" t="s">
        <v>1305</v>
      </c>
      <c r="C62" s="579" t="s">
        <v>50</v>
      </c>
      <c r="D62" s="575">
        <v>10</v>
      </c>
      <c r="E62" s="612"/>
      <c r="F62" s="615">
        <f>ROUND(E62,2)*D62</f>
        <v>0</v>
      </c>
    </row>
    <row r="63" spans="1:6" s="437" customFormat="1">
      <c r="A63" s="1" t="str">
        <f>IF(B63="","",COUNTIF($B$10:B63,"&lt;&gt;"))</f>
        <v/>
      </c>
      <c r="B63" s="493"/>
      <c r="C63" s="579"/>
      <c r="D63" s="580"/>
      <c r="E63" s="612"/>
      <c r="F63" s="481"/>
    </row>
    <row r="64" spans="1:6" s="437" customFormat="1" ht="25.5">
      <c r="A64" s="1">
        <f>COUNT($A$5:A63)+1</f>
        <v>14</v>
      </c>
      <c r="B64" s="493" t="s">
        <v>1306</v>
      </c>
      <c r="C64" s="579"/>
      <c r="D64" s="575"/>
      <c r="E64" s="612"/>
      <c r="F64" s="481"/>
    </row>
    <row r="65" spans="1:6" s="437" customFormat="1">
      <c r="A65" s="1"/>
      <c r="B65" s="613" t="s">
        <v>1307</v>
      </c>
      <c r="C65" s="579" t="s">
        <v>51</v>
      </c>
      <c r="D65" s="575">
        <v>5</v>
      </c>
      <c r="E65" s="612"/>
      <c r="F65" s="615">
        <f>ROUND(E65,2)*D65</f>
        <v>0</v>
      </c>
    </row>
    <row r="66" spans="1:6" s="437" customFormat="1">
      <c r="A66" s="1" t="str">
        <f>IF(B66="","",COUNTIF($B$10:B66,"&lt;&gt;"))</f>
        <v/>
      </c>
      <c r="B66" s="613"/>
      <c r="C66" s="579"/>
      <c r="D66" s="575"/>
      <c r="E66" s="612"/>
      <c r="F66" s="481"/>
    </row>
    <row r="67" spans="1:6" s="437" customFormat="1" ht="38.25">
      <c r="A67" s="1">
        <f>COUNT($A$5:A66)+1</f>
        <v>15</v>
      </c>
      <c r="B67" s="613" t="s">
        <v>1308</v>
      </c>
      <c r="C67" s="579" t="s">
        <v>19</v>
      </c>
      <c r="D67" s="580">
        <v>5</v>
      </c>
      <c r="E67" s="612"/>
      <c r="F67" s="615">
        <f>ROUND(E67,2)*D67</f>
        <v>0</v>
      </c>
    </row>
    <row r="68" spans="1:6" s="437" customFormat="1">
      <c r="A68" s="1" t="str">
        <f>IF(B68="","",COUNTIF($B$10:B68,"&lt;&gt;"))</f>
        <v/>
      </c>
      <c r="B68" s="613"/>
      <c r="C68" s="579"/>
      <c r="D68" s="580"/>
      <c r="E68" s="612"/>
      <c r="F68" s="481"/>
    </row>
    <row r="69" spans="1:6" s="437" customFormat="1" ht="38.25">
      <c r="A69" s="1">
        <f>COUNT($A$5:A68)+1</f>
        <v>16</v>
      </c>
      <c r="B69" s="493" t="s">
        <v>1309</v>
      </c>
      <c r="C69" s="622"/>
      <c r="D69" s="616"/>
      <c r="E69" s="612"/>
      <c r="F69" s="481"/>
    </row>
    <row r="70" spans="1:6" s="437" customFormat="1">
      <c r="A70" s="1"/>
      <c r="B70" s="493" t="s">
        <v>1310</v>
      </c>
      <c r="C70" s="622" t="s">
        <v>51</v>
      </c>
      <c r="D70" s="623">
        <v>1</v>
      </c>
      <c r="E70" s="612"/>
      <c r="F70" s="615">
        <f>ROUND(E70,2)*D70</f>
        <v>0</v>
      </c>
    </row>
    <row r="71" spans="1:6" s="437" customFormat="1">
      <c r="A71" s="1"/>
      <c r="B71" s="493" t="s">
        <v>1311</v>
      </c>
      <c r="C71" s="622" t="s">
        <v>51</v>
      </c>
      <c r="D71" s="623">
        <v>2</v>
      </c>
      <c r="E71" s="612"/>
      <c r="F71" s="615">
        <f>ROUND(E71,2)*D71</f>
        <v>0</v>
      </c>
    </row>
    <row r="72" spans="1:6" s="437" customFormat="1">
      <c r="A72" s="1"/>
      <c r="B72" s="493" t="s">
        <v>1312</v>
      </c>
      <c r="C72" s="622" t="s">
        <v>51</v>
      </c>
      <c r="D72" s="623">
        <v>3</v>
      </c>
      <c r="E72" s="612"/>
      <c r="F72" s="615">
        <f>ROUND(E72,2)*D72</f>
        <v>0</v>
      </c>
    </row>
    <row r="73" spans="1:6" s="437" customFormat="1">
      <c r="A73" s="1"/>
      <c r="B73" s="493" t="s">
        <v>1313</v>
      </c>
      <c r="C73" s="622" t="s">
        <v>51</v>
      </c>
      <c r="D73" s="623">
        <v>4</v>
      </c>
      <c r="E73" s="612"/>
      <c r="F73" s="615">
        <f>ROUND(E73,2)*D73</f>
        <v>0</v>
      </c>
    </row>
    <row r="74" spans="1:6" s="437" customFormat="1">
      <c r="A74" s="1"/>
      <c r="B74" s="584"/>
      <c r="C74" s="575"/>
      <c r="D74" s="575"/>
      <c r="E74" s="612"/>
      <c r="F74" s="481"/>
    </row>
    <row r="75" spans="1:6" s="437" customFormat="1" ht="76.5">
      <c r="A75" s="1">
        <f>COUNT($A$5:A74)+1</f>
        <v>17</v>
      </c>
      <c r="B75" s="493" t="s">
        <v>1314</v>
      </c>
      <c r="C75" s="622"/>
      <c r="D75" s="575"/>
      <c r="E75" s="612"/>
      <c r="F75" s="481"/>
    </row>
    <row r="76" spans="1:6" s="437" customFormat="1">
      <c r="A76" s="1"/>
      <c r="B76" s="493" t="s">
        <v>1310</v>
      </c>
      <c r="C76" s="622" t="s">
        <v>51</v>
      </c>
      <c r="D76" s="623">
        <v>1</v>
      </c>
      <c r="E76" s="612"/>
      <c r="F76" s="615">
        <f>ROUND(E76,2)*D76</f>
        <v>0</v>
      </c>
    </row>
    <row r="77" spans="1:6" s="437" customFormat="1">
      <c r="A77" s="1"/>
      <c r="B77" s="493" t="s">
        <v>1311</v>
      </c>
      <c r="C77" s="622" t="s">
        <v>51</v>
      </c>
      <c r="D77" s="623">
        <v>2</v>
      </c>
      <c r="E77" s="612"/>
      <c r="F77" s="615">
        <f>ROUND(E77,2)*D77</f>
        <v>0</v>
      </c>
    </row>
    <row r="78" spans="1:6" s="437" customFormat="1">
      <c r="A78" s="1"/>
      <c r="B78" s="493" t="s">
        <v>1312</v>
      </c>
      <c r="C78" s="622" t="s">
        <v>51</v>
      </c>
      <c r="D78" s="623">
        <v>3</v>
      </c>
      <c r="E78" s="612"/>
      <c r="F78" s="615">
        <f>ROUND(E78,2)*D78</f>
        <v>0</v>
      </c>
    </row>
    <row r="79" spans="1:6" s="437" customFormat="1">
      <c r="A79" s="1"/>
      <c r="B79" s="493" t="s">
        <v>1313</v>
      </c>
      <c r="C79" s="622" t="s">
        <v>51</v>
      </c>
      <c r="D79" s="623">
        <v>4</v>
      </c>
      <c r="E79" s="612"/>
      <c r="F79" s="615">
        <f>ROUND(E79,2)*D79</f>
        <v>0</v>
      </c>
    </row>
    <row r="80" spans="1:6" s="437" customFormat="1">
      <c r="A80" s="1"/>
      <c r="B80" s="493"/>
      <c r="C80" s="622"/>
      <c r="D80" s="575"/>
      <c r="E80" s="612"/>
      <c r="F80" s="481"/>
    </row>
    <row r="81" spans="1:6" s="437" customFormat="1" ht="38.25">
      <c r="A81" s="1">
        <f>COUNT($A$5:A80)+1</f>
        <v>18</v>
      </c>
      <c r="B81" s="493" t="s">
        <v>1315</v>
      </c>
      <c r="C81" s="579"/>
      <c r="D81" s="580"/>
      <c r="E81" s="612"/>
      <c r="F81" s="481"/>
    </row>
    <row r="82" spans="1:6" s="437" customFormat="1">
      <c r="A82" s="1"/>
      <c r="B82" s="583" t="s">
        <v>1558</v>
      </c>
      <c r="C82" s="579" t="s">
        <v>51</v>
      </c>
      <c r="D82" s="580">
        <v>1</v>
      </c>
      <c r="E82" s="612"/>
      <c r="F82" s="615">
        <f>ROUND(E82,2)*D82</f>
        <v>0</v>
      </c>
    </row>
    <row r="83" spans="1:6" s="437" customFormat="1">
      <c r="A83" s="1"/>
      <c r="B83" s="493"/>
      <c r="C83" s="622"/>
      <c r="D83" s="575"/>
      <c r="E83" s="612"/>
      <c r="F83" s="481"/>
    </row>
    <row r="84" spans="1:6" s="437" customFormat="1" ht="51">
      <c r="A84" s="1">
        <f>COUNT($A$5:A83)+1</f>
        <v>19</v>
      </c>
      <c r="B84" s="493" t="s">
        <v>1316</v>
      </c>
      <c r="C84" s="579"/>
      <c r="D84" s="580"/>
      <c r="E84" s="612"/>
      <c r="F84" s="481"/>
    </row>
    <row r="85" spans="1:6" s="437" customFormat="1">
      <c r="A85" s="1"/>
      <c r="B85" s="583" t="s">
        <v>1317</v>
      </c>
      <c r="C85" s="579" t="s">
        <v>51</v>
      </c>
      <c r="D85" s="580">
        <v>1</v>
      </c>
      <c r="E85" s="612"/>
      <c r="F85" s="615">
        <f>ROUND(E85,2)*D85</f>
        <v>0</v>
      </c>
    </row>
    <row r="86" spans="1:6" s="437" customFormat="1">
      <c r="A86" s="1"/>
      <c r="B86" s="493"/>
      <c r="C86" s="622"/>
      <c r="D86" s="575"/>
      <c r="E86" s="612"/>
      <c r="F86" s="481"/>
    </row>
    <row r="87" spans="1:6" s="437" customFormat="1" ht="25.5">
      <c r="A87" s="1">
        <f>COUNT($A$5:A86)+1</f>
        <v>20</v>
      </c>
      <c r="B87" s="613" t="s">
        <v>1318</v>
      </c>
      <c r="C87" s="579" t="s">
        <v>87</v>
      </c>
      <c r="D87" s="580">
        <v>12</v>
      </c>
      <c r="E87" s="612"/>
      <c r="F87" s="615">
        <f>ROUND(E87,2)*D87</f>
        <v>0</v>
      </c>
    </row>
    <row r="88" spans="1:6" s="437" customFormat="1">
      <c r="A88" s="1"/>
      <c r="B88" s="493"/>
      <c r="C88" s="622"/>
      <c r="D88" s="575"/>
      <c r="E88" s="612"/>
      <c r="F88" s="481"/>
    </row>
    <row r="89" spans="1:6" ht="18.75">
      <c r="B89" s="609" t="s">
        <v>1327</v>
      </c>
    </row>
    <row r="90" spans="1:6" ht="18.75">
      <c r="B90" s="609"/>
    </row>
    <row r="91" spans="1:6" s="437" customFormat="1" ht="140.25">
      <c r="A91" s="1">
        <f>COUNT($A$5:A90)+1</f>
        <v>21</v>
      </c>
      <c r="B91" s="493" t="s">
        <v>1386</v>
      </c>
      <c r="C91" s="579"/>
      <c r="D91" s="575"/>
      <c r="E91" s="612"/>
      <c r="F91" s="481"/>
    </row>
    <row r="92" spans="1:6" s="437" customFormat="1">
      <c r="A92" s="1"/>
      <c r="B92" s="613" t="s">
        <v>1328</v>
      </c>
    </row>
    <row r="93" spans="1:6" s="903" customFormat="1">
      <c r="A93" s="897" t="s">
        <v>1531</v>
      </c>
      <c r="B93" s="898" t="s">
        <v>1536</v>
      </c>
      <c r="C93" s="899" t="s">
        <v>50</v>
      </c>
      <c r="D93" s="906">
        <v>3222</v>
      </c>
      <c r="E93" s="907"/>
      <c r="F93" s="902">
        <f>ROUND(E93,2)*D93</f>
        <v>0</v>
      </c>
    </row>
    <row r="94" spans="1:6" s="437" customFormat="1">
      <c r="A94" s="1"/>
      <c r="B94" s="614" t="s">
        <v>1532</v>
      </c>
      <c r="C94" s="579" t="s">
        <v>50</v>
      </c>
      <c r="D94" s="575">
        <v>3222</v>
      </c>
      <c r="E94" s="612"/>
      <c r="F94" s="615">
        <f>ROUND(E94,2)*D94</f>
        <v>0</v>
      </c>
    </row>
    <row r="95" spans="1:6" s="437" customFormat="1">
      <c r="A95" s="1"/>
      <c r="B95" s="613" t="s">
        <v>1329</v>
      </c>
    </row>
    <row r="96" spans="1:6" s="903" customFormat="1">
      <c r="A96" s="897" t="s">
        <v>1531</v>
      </c>
      <c r="B96" s="898" t="s">
        <v>1537</v>
      </c>
      <c r="C96" s="899" t="s">
        <v>50</v>
      </c>
      <c r="D96" s="906">
        <v>2069</v>
      </c>
      <c r="E96" s="907"/>
      <c r="F96" s="902">
        <f>ROUND(E96,2)*D96</f>
        <v>0</v>
      </c>
    </row>
    <row r="97" spans="1:6" s="437" customFormat="1">
      <c r="A97" s="1"/>
      <c r="B97" s="614" t="s">
        <v>1532</v>
      </c>
      <c r="C97" s="579" t="s">
        <v>50</v>
      </c>
      <c r="D97" s="575">
        <v>2069</v>
      </c>
      <c r="E97" s="612"/>
      <c r="F97" s="615">
        <f>ROUND(E97,2)*D97</f>
        <v>0</v>
      </c>
    </row>
    <row r="98" spans="1:6" s="437" customFormat="1">
      <c r="A98" s="1"/>
      <c r="B98" s="613" t="s">
        <v>1330</v>
      </c>
      <c r="C98" s="575" t="s">
        <v>50</v>
      </c>
      <c r="D98" s="575">
        <v>51</v>
      </c>
      <c r="E98" s="612"/>
      <c r="F98" s="615">
        <f>ROUND(E98,2)*D98</f>
        <v>0</v>
      </c>
    </row>
    <row r="99" spans="1:6" s="437" customFormat="1">
      <c r="A99" s="1"/>
      <c r="B99" s="613" t="s">
        <v>1331</v>
      </c>
      <c r="C99" s="575" t="s">
        <v>50</v>
      </c>
      <c r="D99" s="575">
        <v>95</v>
      </c>
      <c r="E99" s="612"/>
      <c r="F99" s="615">
        <f>ROUND(E99,2)*D99</f>
        <v>0</v>
      </c>
    </row>
    <row r="100" spans="1:6" s="437" customFormat="1">
      <c r="A100" s="1" t="str">
        <f>IF(B100="","",COUNTIF($B$10:B100,"&lt;&gt;"))</f>
        <v/>
      </c>
      <c r="B100" s="613"/>
      <c r="C100" s="579"/>
      <c r="D100" s="575"/>
      <c r="E100" s="612"/>
      <c r="F100" s="481"/>
    </row>
    <row r="101" spans="1:6" s="437" customFormat="1" ht="38.25">
      <c r="A101" s="1">
        <f>COUNT($A$5:A100)+1</f>
        <v>22</v>
      </c>
      <c r="B101" s="493" t="s">
        <v>1332</v>
      </c>
      <c r="C101" s="579"/>
      <c r="D101" s="575"/>
      <c r="E101" s="612"/>
      <c r="F101" s="481"/>
    </row>
    <row r="102" spans="1:6" s="437" customFormat="1">
      <c r="A102" s="1"/>
      <c r="B102" s="613" t="s">
        <v>1334</v>
      </c>
      <c r="C102" s="579" t="s">
        <v>51</v>
      </c>
      <c r="D102" s="575">
        <v>119</v>
      </c>
      <c r="E102" s="612"/>
      <c r="F102" s="615">
        <f t="shared" ref="F102:F118" si="0">ROUND(E102,2)*D102</f>
        <v>0</v>
      </c>
    </row>
    <row r="103" spans="1:6" s="437" customFormat="1">
      <c r="A103" s="1"/>
      <c r="B103" s="613" t="s">
        <v>1336</v>
      </c>
      <c r="C103" s="579" t="s">
        <v>51</v>
      </c>
      <c r="D103" s="575">
        <v>5</v>
      </c>
      <c r="E103" s="612"/>
      <c r="F103" s="615">
        <f t="shared" si="0"/>
        <v>0</v>
      </c>
    </row>
    <row r="104" spans="1:6" s="437" customFormat="1">
      <c r="A104" s="1"/>
      <c r="B104" s="613" t="s">
        <v>1307</v>
      </c>
      <c r="C104" s="579" t="s">
        <v>51</v>
      </c>
      <c r="D104" s="575">
        <v>10</v>
      </c>
      <c r="E104" s="612"/>
      <c r="F104" s="615">
        <f t="shared" si="0"/>
        <v>0</v>
      </c>
    </row>
    <row r="105" spans="1:6" s="437" customFormat="1">
      <c r="A105" s="1"/>
      <c r="B105" s="613" t="s">
        <v>1387</v>
      </c>
      <c r="C105" s="579" t="s">
        <v>51</v>
      </c>
      <c r="D105" s="575">
        <v>3</v>
      </c>
      <c r="E105" s="612"/>
      <c r="F105" s="615">
        <f t="shared" si="0"/>
        <v>0</v>
      </c>
    </row>
    <row r="106" spans="1:6" s="437" customFormat="1">
      <c r="A106" s="1"/>
      <c r="B106" s="613" t="s">
        <v>1337</v>
      </c>
      <c r="C106" s="579" t="s">
        <v>51</v>
      </c>
      <c r="D106" s="575">
        <v>764</v>
      </c>
      <c r="E106" s="612"/>
      <c r="F106" s="615">
        <f t="shared" si="0"/>
        <v>0</v>
      </c>
    </row>
    <row r="107" spans="1:6" s="437" customFormat="1">
      <c r="A107" s="1"/>
      <c r="B107" s="613" t="s">
        <v>1338</v>
      </c>
      <c r="C107" s="579" t="s">
        <v>51</v>
      </c>
      <c r="D107" s="575">
        <v>12</v>
      </c>
      <c r="E107" s="612"/>
      <c r="F107" s="615">
        <f t="shared" si="0"/>
        <v>0</v>
      </c>
    </row>
    <row r="108" spans="1:6" s="437" customFormat="1">
      <c r="A108" s="1"/>
      <c r="B108" s="613" t="s">
        <v>1339</v>
      </c>
      <c r="C108" s="579" t="s">
        <v>51</v>
      </c>
      <c r="D108" s="575">
        <v>3</v>
      </c>
      <c r="E108" s="612"/>
      <c r="F108" s="615">
        <f t="shared" si="0"/>
        <v>0</v>
      </c>
    </row>
    <row r="109" spans="1:6" s="437" customFormat="1">
      <c r="A109" s="1"/>
      <c r="B109" s="613" t="s">
        <v>1341</v>
      </c>
      <c r="C109" s="579" t="s">
        <v>51</v>
      </c>
      <c r="D109" s="575">
        <v>16</v>
      </c>
      <c r="E109" s="612"/>
      <c r="F109" s="615">
        <f t="shared" si="0"/>
        <v>0</v>
      </c>
    </row>
    <row r="110" spans="1:6" s="437" customFormat="1">
      <c r="A110" s="1"/>
      <c r="B110" s="613" t="s">
        <v>1342</v>
      </c>
      <c r="C110" s="579" t="s">
        <v>51</v>
      </c>
      <c r="D110" s="575">
        <v>3</v>
      </c>
      <c r="E110" s="612"/>
      <c r="F110" s="615">
        <f t="shared" si="0"/>
        <v>0</v>
      </c>
    </row>
    <row r="111" spans="1:6" s="437" customFormat="1">
      <c r="A111" s="1"/>
      <c r="B111" s="613" t="s">
        <v>1343</v>
      </c>
    </row>
    <row r="112" spans="1:6" s="903" customFormat="1" ht="25.5">
      <c r="A112" s="897" t="s">
        <v>1531</v>
      </c>
      <c r="B112" s="898" t="s">
        <v>1538</v>
      </c>
      <c r="C112" s="899" t="s">
        <v>51</v>
      </c>
      <c r="D112" s="906">
        <v>764</v>
      </c>
      <c r="E112" s="907"/>
      <c r="F112" s="902">
        <f>ROUND(E112,2)*D112</f>
        <v>0</v>
      </c>
    </row>
    <row r="113" spans="1:6" s="437" customFormat="1">
      <c r="A113" s="1"/>
      <c r="B113" s="614" t="s">
        <v>1532</v>
      </c>
      <c r="C113" s="579" t="s">
        <v>51</v>
      </c>
      <c r="D113" s="575">
        <v>764</v>
      </c>
      <c r="E113" s="612"/>
      <c r="F113" s="615">
        <f>ROUND(E113,2)*D113</f>
        <v>0</v>
      </c>
    </row>
    <row r="114" spans="1:6" s="437" customFormat="1">
      <c r="A114" s="1"/>
      <c r="B114" s="613" t="s">
        <v>1344</v>
      </c>
      <c r="C114" s="579" t="s">
        <v>51</v>
      </c>
      <c r="D114" s="575">
        <v>3</v>
      </c>
      <c r="E114" s="612"/>
      <c r="F114" s="615">
        <f t="shared" si="0"/>
        <v>0</v>
      </c>
    </row>
    <row r="115" spans="1:6" s="437" customFormat="1">
      <c r="A115" s="1"/>
      <c r="B115" s="613" t="s">
        <v>1345</v>
      </c>
      <c r="C115" s="579" t="s">
        <v>51</v>
      </c>
      <c r="D115" s="575">
        <v>764</v>
      </c>
      <c r="E115" s="612"/>
      <c r="F115" s="615">
        <f t="shared" si="0"/>
        <v>0</v>
      </c>
    </row>
    <row r="116" spans="1:6" s="437" customFormat="1">
      <c r="A116" s="1"/>
      <c r="B116" s="613" t="s">
        <v>1388</v>
      </c>
      <c r="C116" s="579" t="s">
        <v>51</v>
      </c>
      <c r="D116" s="575">
        <v>2</v>
      </c>
      <c r="E116" s="612"/>
      <c r="F116" s="615">
        <f t="shared" si="0"/>
        <v>0</v>
      </c>
    </row>
    <row r="117" spans="1:6" s="437" customFormat="1">
      <c r="A117" s="1"/>
      <c r="B117" s="613" t="s">
        <v>1346</v>
      </c>
      <c r="C117" s="579" t="s">
        <v>51</v>
      </c>
      <c r="D117" s="575">
        <v>4</v>
      </c>
      <c r="E117" s="612"/>
      <c r="F117" s="615">
        <f t="shared" si="0"/>
        <v>0</v>
      </c>
    </row>
    <row r="118" spans="1:6" s="437" customFormat="1">
      <c r="A118" s="1"/>
      <c r="B118" s="613" t="s">
        <v>1347</v>
      </c>
      <c r="C118" s="579" t="s">
        <v>51</v>
      </c>
      <c r="D118" s="575">
        <v>6</v>
      </c>
      <c r="E118" s="612"/>
      <c r="F118" s="615">
        <f t="shared" si="0"/>
        <v>0</v>
      </c>
    </row>
    <row r="119" spans="1:6" s="437" customFormat="1">
      <c r="A119" s="1"/>
      <c r="B119" s="613"/>
      <c r="C119" s="579"/>
      <c r="D119" s="575"/>
      <c r="E119" s="612"/>
      <c r="F119" s="481"/>
    </row>
    <row r="120" spans="1:6" s="437" customFormat="1" ht="255">
      <c r="A120" s="1">
        <f>COUNT($A$5:A117)+1</f>
        <v>23</v>
      </c>
      <c r="B120" s="1030" t="s">
        <v>1737</v>
      </c>
      <c r="C120" s="579"/>
      <c r="D120" s="575"/>
      <c r="E120" s="612"/>
      <c r="F120" s="481"/>
    </row>
    <row r="121" spans="1:6" s="437" customFormat="1">
      <c r="A121" s="1"/>
      <c r="B121" s="613" t="s">
        <v>1348</v>
      </c>
      <c r="C121" s="579" t="s">
        <v>50</v>
      </c>
      <c r="D121" s="575">
        <v>160</v>
      </c>
      <c r="E121" s="612"/>
      <c r="F121" s="615">
        <f>ROUND(E121,2)*D121</f>
        <v>0</v>
      </c>
    </row>
    <row r="122" spans="1:6" s="437" customFormat="1">
      <c r="A122" s="1"/>
      <c r="B122" s="613"/>
      <c r="C122" s="579"/>
      <c r="D122" s="575"/>
      <c r="E122" s="612"/>
      <c r="F122" s="481"/>
    </row>
    <row r="123" spans="1:6" s="463" customFormat="1" ht="76.5">
      <c r="A123" s="1">
        <f>COUNT($A$5:A122)+1</f>
        <v>24</v>
      </c>
      <c r="B123" s="493" t="s">
        <v>1356</v>
      </c>
      <c r="C123" s="578"/>
      <c r="E123" s="624"/>
      <c r="F123" s="481"/>
    </row>
    <row r="124" spans="1:6" s="463" customFormat="1">
      <c r="A124" s="576"/>
      <c r="B124" s="583" t="s">
        <v>1559</v>
      </c>
    </row>
    <row r="125" spans="1:6" s="909" customFormat="1">
      <c r="A125" s="897" t="s">
        <v>1531</v>
      </c>
      <c r="B125" s="898" t="s">
        <v>1541</v>
      </c>
      <c r="C125" s="899" t="s">
        <v>51</v>
      </c>
      <c r="D125" s="910">
        <v>565</v>
      </c>
      <c r="E125" s="908"/>
      <c r="F125" s="902">
        <f>ROUND(E125,2)*D125</f>
        <v>0</v>
      </c>
    </row>
    <row r="126" spans="1:6" s="463" customFormat="1">
      <c r="A126" s="1"/>
      <c r="B126" s="614" t="s">
        <v>1532</v>
      </c>
      <c r="C126" s="579" t="s">
        <v>51</v>
      </c>
      <c r="D126" s="616">
        <v>565</v>
      </c>
      <c r="E126" s="610"/>
      <c r="F126" s="615">
        <f>ROUND(E126,2)*D126</f>
        <v>0</v>
      </c>
    </row>
    <row r="127" spans="1:6" s="463" customFormat="1">
      <c r="A127" s="576"/>
      <c r="B127" s="583"/>
      <c r="C127" s="579"/>
      <c r="D127" s="616"/>
      <c r="E127" s="610"/>
      <c r="F127" s="616"/>
    </row>
    <row r="128" spans="1:6" s="463" customFormat="1" ht="63.75">
      <c r="A128" s="1">
        <f>COUNT($A$5:A127)+1</f>
        <v>25</v>
      </c>
      <c r="B128" s="493" t="s">
        <v>1357</v>
      </c>
      <c r="C128" s="580"/>
      <c r="D128" s="580"/>
      <c r="E128" s="610"/>
      <c r="F128" s="575"/>
    </row>
    <row r="129" spans="1:8" s="463" customFormat="1" ht="14.25">
      <c r="A129" s="625"/>
      <c r="B129" s="583" t="s">
        <v>1565</v>
      </c>
    </row>
    <row r="130" spans="1:8" s="909" customFormat="1">
      <c r="A130" s="897" t="s">
        <v>1531</v>
      </c>
      <c r="B130" s="898" t="s">
        <v>1539</v>
      </c>
      <c r="C130" s="906" t="s">
        <v>51</v>
      </c>
      <c r="D130" s="906">
        <v>35</v>
      </c>
      <c r="E130" s="908"/>
      <c r="F130" s="902">
        <f>ROUND(E130,2)*D130</f>
        <v>0</v>
      </c>
    </row>
    <row r="131" spans="1:8" s="463" customFormat="1">
      <c r="A131" s="1"/>
      <c r="B131" s="614" t="s">
        <v>1532</v>
      </c>
      <c r="C131" s="575" t="s">
        <v>51</v>
      </c>
      <c r="D131" s="575">
        <v>35</v>
      </c>
      <c r="E131" s="610"/>
      <c r="F131" s="615">
        <f>ROUND(E131,2)*D131</f>
        <v>0</v>
      </c>
    </row>
    <row r="132" spans="1:8" s="463" customFormat="1" ht="14.25">
      <c r="A132" s="625"/>
      <c r="B132" s="614"/>
      <c r="C132" s="579"/>
      <c r="E132" s="624"/>
    </row>
    <row r="133" spans="1:8" ht="76.5">
      <c r="A133" s="1">
        <f>COUNT($A$5:A132)+1</f>
        <v>26</v>
      </c>
      <c r="B133" s="493" t="s">
        <v>1358</v>
      </c>
    </row>
    <row r="134" spans="1:8">
      <c r="A134" s="576"/>
      <c r="B134" s="583" t="s">
        <v>1559</v>
      </c>
      <c r="C134" s="1"/>
      <c r="D134" s="1"/>
      <c r="E134" s="1"/>
      <c r="F134" s="1"/>
    </row>
    <row r="135" spans="1:8" s="905" customFormat="1">
      <c r="A135" s="897" t="s">
        <v>1531</v>
      </c>
      <c r="B135" s="898" t="s">
        <v>1540</v>
      </c>
      <c r="C135" s="899" t="s">
        <v>51</v>
      </c>
      <c r="D135" s="900">
        <v>958</v>
      </c>
      <c r="E135" s="907"/>
      <c r="F135" s="902">
        <f>ROUND(E135,2)*D135</f>
        <v>0</v>
      </c>
      <c r="G135" s="903"/>
      <c r="H135" s="904"/>
    </row>
    <row r="136" spans="1:8">
      <c r="B136" s="614" t="s">
        <v>1532</v>
      </c>
      <c r="C136" s="579" t="s">
        <v>51</v>
      </c>
      <c r="D136" s="580">
        <v>958</v>
      </c>
      <c r="E136" s="612"/>
      <c r="F136" s="615">
        <f>ROUND(E136,2)*D136</f>
        <v>0</v>
      </c>
    </row>
    <row r="137" spans="1:8" s="437" customFormat="1">
      <c r="A137" s="1"/>
      <c r="B137" s="613"/>
      <c r="C137" s="575"/>
      <c r="D137" s="575"/>
      <c r="E137" s="612"/>
      <c r="F137" s="481"/>
    </row>
    <row r="138" spans="1:8" s="437" customFormat="1">
      <c r="A138" s="1">
        <f>COUNT($A$5:A137)+1</f>
        <v>27</v>
      </c>
      <c r="B138" s="614" t="s">
        <v>1359</v>
      </c>
      <c r="C138" s="575"/>
      <c r="D138" s="575"/>
      <c r="E138" s="612"/>
      <c r="F138" s="481"/>
    </row>
    <row r="139" spans="1:8" s="437" customFormat="1" ht="280.5">
      <c r="A139" s="1"/>
      <c r="B139" s="613" t="s">
        <v>1360</v>
      </c>
      <c r="C139" s="575"/>
      <c r="D139" s="575"/>
      <c r="E139" s="612"/>
      <c r="F139" s="481"/>
    </row>
    <row r="140" spans="1:8" s="437" customFormat="1" ht="25.5">
      <c r="A140" s="1"/>
      <c r="B140" s="613" t="s">
        <v>1361</v>
      </c>
      <c r="C140" s="575"/>
      <c r="D140" s="575"/>
      <c r="E140" s="612"/>
      <c r="F140" s="481"/>
    </row>
    <row r="141" spans="1:8" s="437" customFormat="1" ht="25.5">
      <c r="A141" s="1"/>
      <c r="B141" s="583" t="s">
        <v>1560</v>
      </c>
      <c r="E141" s="621"/>
    </row>
    <row r="142" spans="1:8" s="437" customFormat="1">
      <c r="A142" s="1"/>
      <c r="B142" s="613" t="s">
        <v>187</v>
      </c>
    </row>
    <row r="143" spans="1:8" s="903" customFormat="1" ht="25.5">
      <c r="A143" s="897" t="s">
        <v>1531</v>
      </c>
      <c r="B143" s="898" t="s">
        <v>1542</v>
      </c>
      <c r="C143" s="899" t="s">
        <v>51</v>
      </c>
      <c r="D143" s="900">
        <v>1518</v>
      </c>
      <c r="E143" s="907"/>
      <c r="F143" s="902">
        <f>ROUND(E143,2)*D143</f>
        <v>0</v>
      </c>
    </row>
    <row r="144" spans="1:8" s="437" customFormat="1">
      <c r="A144" s="1"/>
      <c r="B144" s="614" t="s">
        <v>1532</v>
      </c>
      <c r="C144" s="579" t="s">
        <v>51</v>
      </c>
      <c r="D144" s="580">
        <v>1518</v>
      </c>
      <c r="E144" s="612"/>
      <c r="F144" s="615">
        <f>ROUND(E144,2)*D144</f>
        <v>0</v>
      </c>
    </row>
    <row r="145" spans="1:6" s="437" customFormat="1">
      <c r="A145" s="1"/>
      <c r="B145" s="613" t="s">
        <v>192</v>
      </c>
    </row>
    <row r="146" spans="1:6" s="903" customFormat="1" ht="25.5">
      <c r="A146" s="897" t="s">
        <v>1531</v>
      </c>
      <c r="B146" s="898" t="s">
        <v>1543</v>
      </c>
      <c r="C146" s="899" t="s">
        <v>51</v>
      </c>
      <c r="D146" s="900">
        <v>2024</v>
      </c>
      <c r="E146" s="907"/>
      <c r="F146" s="902">
        <f>ROUND(E146,2)*D146</f>
        <v>0</v>
      </c>
    </row>
    <row r="147" spans="1:6" s="437" customFormat="1">
      <c r="A147" s="1"/>
      <c r="B147" s="614" t="s">
        <v>1532</v>
      </c>
      <c r="C147" s="579" t="s">
        <v>51</v>
      </c>
      <c r="D147" s="580">
        <v>2024</v>
      </c>
      <c r="E147" s="612"/>
      <c r="F147" s="615">
        <f>ROUND(E147,2)*D147</f>
        <v>0</v>
      </c>
    </row>
    <row r="148" spans="1:6" s="437" customFormat="1">
      <c r="A148" s="1"/>
      <c r="B148" s="613" t="s">
        <v>193</v>
      </c>
      <c r="C148" s="579" t="s">
        <v>51</v>
      </c>
      <c r="D148" s="580">
        <v>46</v>
      </c>
      <c r="E148" s="612"/>
      <c r="F148" s="615">
        <f>ROUND(E148,2)*D148</f>
        <v>0</v>
      </c>
    </row>
    <row r="149" spans="1:6" s="437" customFormat="1">
      <c r="A149" s="1"/>
      <c r="B149" s="613" t="s">
        <v>195</v>
      </c>
      <c r="C149" s="579" t="s">
        <v>51</v>
      </c>
      <c r="D149" s="580">
        <v>72</v>
      </c>
      <c r="E149" s="612"/>
      <c r="F149" s="615">
        <f>ROUND(E149,2)*D149</f>
        <v>0</v>
      </c>
    </row>
    <row r="150" spans="1:6" s="437" customFormat="1">
      <c r="A150" s="1"/>
      <c r="B150" s="613"/>
      <c r="C150" s="575"/>
      <c r="D150" s="575"/>
      <c r="E150" s="612"/>
      <c r="F150" s="481"/>
    </row>
    <row r="151" spans="1:6" s="437" customFormat="1">
      <c r="A151" s="1">
        <f>COUNT($A$5:A149)+1</f>
        <v>28</v>
      </c>
      <c r="B151" s="614" t="s">
        <v>1362</v>
      </c>
      <c r="C151" s="575"/>
      <c r="D151" s="575"/>
      <c r="E151" s="612"/>
      <c r="F151" s="481"/>
    </row>
    <row r="152" spans="1:6" s="437" customFormat="1" ht="318.75">
      <c r="A152" s="1"/>
      <c r="B152" s="613" t="s">
        <v>1363</v>
      </c>
      <c r="C152" s="575"/>
      <c r="D152" s="575"/>
      <c r="E152" s="612"/>
      <c r="F152" s="481"/>
    </row>
    <row r="153" spans="1:6" s="437" customFormat="1" ht="25.5">
      <c r="A153" s="1"/>
      <c r="B153" s="583" t="s">
        <v>1561</v>
      </c>
      <c r="E153" s="621"/>
    </row>
    <row r="154" spans="1:6" s="437" customFormat="1">
      <c r="A154" s="1"/>
      <c r="B154" s="613" t="s">
        <v>192</v>
      </c>
      <c r="C154" s="579" t="s">
        <v>51</v>
      </c>
      <c r="D154" s="580">
        <v>536</v>
      </c>
      <c r="E154" s="612"/>
      <c r="F154" s="615">
        <f>ROUND(E154,2)*D154</f>
        <v>0</v>
      </c>
    </row>
    <row r="155" spans="1:6" s="437" customFormat="1">
      <c r="A155" s="1"/>
      <c r="B155" s="590"/>
      <c r="C155" s="579"/>
      <c r="D155" s="580"/>
      <c r="E155" s="612"/>
      <c r="F155" s="481"/>
    </row>
    <row r="156" spans="1:6" s="437" customFormat="1" ht="25.5">
      <c r="A156" s="1">
        <f>COUNT($A$5:A155)+1</f>
        <v>29</v>
      </c>
      <c r="B156" s="614" t="s">
        <v>1364</v>
      </c>
      <c r="C156" s="575"/>
      <c r="D156" s="575"/>
      <c r="E156" s="612"/>
      <c r="F156" s="481"/>
    </row>
    <row r="157" spans="1:6" s="437" customFormat="1" ht="178.5">
      <c r="A157" s="1"/>
      <c r="B157" s="613" t="s">
        <v>1365</v>
      </c>
      <c r="C157" s="575"/>
      <c r="D157" s="575"/>
      <c r="E157" s="612"/>
      <c r="F157" s="481"/>
    </row>
    <row r="158" spans="1:6" s="437" customFormat="1" ht="25.5">
      <c r="A158" s="1"/>
      <c r="B158" s="583" t="s">
        <v>1575</v>
      </c>
      <c r="C158" s="579" t="s">
        <v>51</v>
      </c>
      <c r="D158" s="580">
        <v>1508</v>
      </c>
      <c r="E158" s="612"/>
      <c r="F158" s="615">
        <f>ROUND(E158,2)*D158</f>
        <v>0</v>
      </c>
    </row>
    <row r="160" spans="1:6" s="463" customFormat="1" ht="63.75">
      <c r="A160" s="1">
        <f>COUNT($A$5:A159)+1</f>
        <v>30</v>
      </c>
      <c r="B160" s="493" t="s">
        <v>1366</v>
      </c>
      <c r="C160" s="578"/>
      <c r="D160" s="579"/>
      <c r="E160" s="626"/>
      <c r="F160" s="616"/>
    </row>
    <row r="161" spans="1:6" s="463" customFormat="1" ht="89.25">
      <c r="A161" s="1"/>
      <c r="B161" s="493" t="s">
        <v>1367</v>
      </c>
      <c r="C161" s="579" t="s">
        <v>3</v>
      </c>
      <c r="D161" s="616">
        <v>5</v>
      </c>
      <c r="E161" s="610"/>
      <c r="F161" s="615">
        <f>ROUND(E161,2)*D161</f>
        <v>0</v>
      </c>
    </row>
    <row r="162" spans="1:6" s="463" customFormat="1">
      <c r="A162" s="1"/>
      <c r="B162" s="493"/>
      <c r="C162" s="579"/>
      <c r="D162" s="616"/>
      <c r="E162" s="610"/>
      <c r="F162" s="616"/>
    </row>
    <row r="163" spans="1:6" s="463" customFormat="1" ht="63.75">
      <c r="A163" s="1">
        <f>COUNT($A$5:A162)+1</f>
        <v>31</v>
      </c>
      <c r="B163" s="493" t="s">
        <v>1368</v>
      </c>
      <c r="C163" s="579" t="s">
        <v>3</v>
      </c>
      <c r="D163" s="616">
        <v>100</v>
      </c>
      <c r="E163" s="610"/>
      <c r="F163" s="615">
        <f>ROUND(E163,2)*D163</f>
        <v>0</v>
      </c>
    </row>
    <row r="164" spans="1:6" s="463" customFormat="1">
      <c r="A164" s="1"/>
      <c r="B164" s="493"/>
      <c r="C164" s="579"/>
      <c r="D164" s="616"/>
      <c r="E164" s="610"/>
      <c r="F164" s="481"/>
    </row>
    <row r="165" spans="1:6" s="463" customFormat="1" ht="38.25">
      <c r="A165" s="1">
        <f>COUNT($A$5:A163)+1</f>
        <v>32</v>
      </c>
      <c r="B165" s="493" t="s">
        <v>1389</v>
      </c>
      <c r="C165" s="579" t="s">
        <v>3</v>
      </c>
      <c r="D165" s="616">
        <v>25</v>
      </c>
      <c r="E165" s="610"/>
      <c r="F165" s="615">
        <f>ROUND(E165,2)*D165</f>
        <v>0</v>
      </c>
    </row>
    <row r="166" spans="1:6" s="463" customFormat="1">
      <c r="A166" s="1"/>
      <c r="B166" s="493"/>
      <c r="C166" s="578"/>
      <c r="D166" s="579"/>
      <c r="E166" s="626"/>
      <c r="F166" s="616"/>
    </row>
    <row r="167" spans="1:6" s="463" customFormat="1" ht="76.5">
      <c r="A167" s="1">
        <f>COUNT($A$5:A166)+1</f>
        <v>33</v>
      </c>
      <c r="B167" s="493" t="s">
        <v>1370</v>
      </c>
      <c r="C167" s="578"/>
      <c r="D167" s="579"/>
      <c r="E167" s="626"/>
      <c r="F167" s="616"/>
    </row>
    <row r="168" spans="1:6" s="463" customFormat="1">
      <c r="A168" s="576"/>
      <c r="B168" s="493" t="s">
        <v>1371</v>
      </c>
      <c r="C168" s="579" t="s">
        <v>51</v>
      </c>
      <c r="D168" s="616">
        <v>3</v>
      </c>
      <c r="E168" s="610"/>
      <c r="F168" s="615">
        <f>ROUND(E168,2)*D168</f>
        <v>0</v>
      </c>
    </row>
    <row r="169" spans="1:6" s="463" customFormat="1">
      <c r="A169" s="576"/>
      <c r="B169" s="493" t="s">
        <v>1372</v>
      </c>
      <c r="C169" s="579" t="s">
        <v>51</v>
      </c>
      <c r="D169" s="616">
        <v>2</v>
      </c>
      <c r="E169" s="610"/>
      <c r="F169" s="615">
        <f>ROUND(E169,2)*D169</f>
        <v>0</v>
      </c>
    </row>
    <row r="170" spans="1:6" s="437" customFormat="1">
      <c r="A170" s="1" t="str">
        <f>IF(B170="","",COUNTIF($B$10:B170,"&lt;&gt;"))</f>
        <v/>
      </c>
      <c r="B170" s="613"/>
      <c r="C170" s="575"/>
      <c r="D170" s="481"/>
      <c r="E170" s="621"/>
      <c r="F170" s="481"/>
    </row>
    <row r="171" spans="1:6" s="463" customFormat="1" ht="51">
      <c r="A171" s="1">
        <f>COUNT($A$5:A170)+1</f>
        <v>34</v>
      </c>
      <c r="B171" s="493" t="s">
        <v>1373</v>
      </c>
      <c r="C171" s="579"/>
      <c r="D171" s="616"/>
      <c r="E171" s="610"/>
      <c r="F171" s="616"/>
    </row>
    <row r="172" spans="1:6" s="463" customFormat="1">
      <c r="A172" s="576"/>
      <c r="B172" s="493" t="s">
        <v>1374</v>
      </c>
      <c r="C172" s="579" t="s">
        <v>51</v>
      </c>
      <c r="D172" s="616">
        <v>5</v>
      </c>
      <c r="E172" s="610"/>
      <c r="F172" s="615">
        <f>ROUND(E172,2)*D172</f>
        <v>0</v>
      </c>
    </row>
    <row r="173" spans="1:6" s="463" customFormat="1">
      <c r="A173" s="576"/>
      <c r="B173" s="614" t="s">
        <v>1562</v>
      </c>
      <c r="C173" s="579"/>
      <c r="D173" s="616"/>
      <c r="E173" s="610"/>
      <c r="F173" s="616"/>
    </row>
    <row r="174" spans="1:6" s="463" customFormat="1">
      <c r="A174" s="576"/>
      <c r="B174" s="614"/>
      <c r="C174" s="579"/>
      <c r="D174" s="616"/>
      <c r="E174" s="610"/>
      <c r="F174" s="616"/>
    </row>
    <row r="175" spans="1:6" s="463" customFormat="1">
      <c r="A175" s="576"/>
      <c r="B175" s="493"/>
      <c r="C175" s="578"/>
      <c r="D175" s="579"/>
      <c r="E175" s="632"/>
      <c r="F175" s="481"/>
    </row>
    <row r="176" spans="1:6" s="463" customFormat="1" ht="54">
      <c r="A176" s="1">
        <f>COUNT($A$5:A175)+1</f>
        <v>35</v>
      </c>
      <c r="B176" s="493" t="s">
        <v>1375</v>
      </c>
      <c r="C176" s="579" t="s">
        <v>51</v>
      </c>
      <c r="D176" s="580">
        <v>25</v>
      </c>
      <c r="E176" s="610"/>
      <c r="F176" s="615">
        <f>ROUND(E176,2)*D176</f>
        <v>0</v>
      </c>
    </row>
    <row r="177" spans="1:6" s="463" customFormat="1">
      <c r="A177" s="576"/>
      <c r="B177" s="614" t="s">
        <v>1563</v>
      </c>
      <c r="C177" s="579"/>
      <c r="D177" s="616"/>
      <c r="E177" s="610"/>
      <c r="F177" s="616"/>
    </row>
    <row r="178" spans="1:6" s="463" customFormat="1">
      <c r="A178" s="576"/>
      <c r="B178" s="493"/>
      <c r="C178" s="578"/>
      <c r="D178" s="579"/>
      <c r="E178" s="626"/>
      <c r="F178" s="616"/>
    </row>
    <row r="179" spans="1:6" s="437" customFormat="1" ht="76.5">
      <c r="A179" s="1">
        <f>COUNT($A$5:A178)+1</f>
        <v>36</v>
      </c>
      <c r="B179" s="613" t="s">
        <v>1376</v>
      </c>
      <c r="C179" s="579" t="s">
        <v>3</v>
      </c>
      <c r="D179" s="580">
        <v>740</v>
      </c>
      <c r="E179" s="612"/>
      <c r="F179" s="615">
        <f>ROUND(E179,2)*D179</f>
        <v>0</v>
      </c>
    </row>
    <row r="180" spans="1:6" s="437" customFormat="1">
      <c r="A180" s="1" t="str">
        <f>IF(B180="","",COUNTIF($B$10:B180,"&lt;&gt;"))</f>
        <v/>
      </c>
      <c r="B180" s="627"/>
      <c r="C180" s="579"/>
      <c r="D180" s="580"/>
      <c r="E180" s="612"/>
      <c r="F180" s="481"/>
    </row>
    <row r="181" spans="1:6" s="437" customFormat="1" ht="76.5">
      <c r="A181" s="1">
        <f>COUNT($A$5:A180)+1</f>
        <v>37</v>
      </c>
      <c r="B181" s="613" t="s">
        <v>1377</v>
      </c>
      <c r="C181" s="579" t="s">
        <v>3</v>
      </c>
      <c r="D181" s="580">
        <v>760</v>
      </c>
      <c r="E181" s="612"/>
      <c r="F181" s="615">
        <f>ROUND(E181,2)*D181</f>
        <v>0</v>
      </c>
    </row>
    <row r="182" spans="1:6" s="437" customFormat="1">
      <c r="A182" s="1" t="str">
        <f>IF(B182="","",COUNTIF($B$10:B182,"&lt;&gt;"))</f>
        <v/>
      </c>
      <c r="B182" s="627"/>
      <c r="C182" s="579"/>
      <c r="D182" s="580"/>
      <c r="E182" s="612"/>
      <c r="F182" s="481"/>
    </row>
    <row r="183" spans="1:6" s="437" customFormat="1" ht="76.5">
      <c r="A183" s="1">
        <f>COUNT($A$5:A182)+1</f>
        <v>38</v>
      </c>
      <c r="B183" s="613" t="s">
        <v>1378</v>
      </c>
      <c r="C183" s="579" t="s">
        <v>3</v>
      </c>
      <c r="D183" s="580">
        <v>16</v>
      </c>
      <c r="E183" s="612"/>
      <c r="F183" s="615">
        <f>ROUND(E183,2)*D183</f>
        <v>0</v>
      </c>
    </row>
    <row r="184" spans="1:6" s="437" customFormat="1">
      <c r="A184" s="1" t="str">
        <f>IF(B184="","",COUNTIF($B$10:B184,"&lt;&gt;"))</f>
        <v/>
      </c>
      <c r="B184" s="627"/>
      <c r="C184" s="579"/>
      <c r="D184" s="580"/>
      <c r="E184" s="612"/>
      <c r="F184" s="481"/>
    </row>
    <row r="185" spans="1:6" s="437" customFormat="1" ht="76.5">
      <c r="A185" s="1">
        <f>COUNT($A$5:A184)+1</f>
        <v>39</v>
      </c>
      <c r="B185" s="613" t="s">
        <v>1379</v>
      </c>
      <c r="C185" s="579" t="s">
        <v>3</v>
      </c>
      <c r="D185" s="580">
        <v>20</v>
      </c>
      <c r="E185" s="612"/>
      <c r="F185" s="615">
        <f>ROUND(E185,2)*D185</f>
        <v>0</v>
      </c>
    </row>
    <row r="186" spans="1:6" s="437" customFormat="1">
      <c r="A186" s="1" t="str">
        <f>IF(B186="","",COUNTIF($B$10:B186,"&lt;&gt;"))</f>
        <v/>
      </c>
      <c r="B186" s="627"/>
      <c r="C186" s="579"/>
      <c r="D186" s="580"/>
      <c r="E186" s="612"/>
      <c r="F186" s="481"/>
    </row>
    <row r="187" spans="1:6" s="437" customFormat="1" ht="63.75">
      <c r="A187" s="1">
        <f>COUNT($A$5:A186)+1</f>
        <v>40</v>
      </c>
      <c r="B187" s="613" t="s">
        <v>1380</v>
      </c>
      <c r="C187" s="579" t="s">
        <v>3</v>
      </c>
      <c r="D187" s="580">
        <v>6</v>
      </c>
      <c r="E187" s="612"/>
      <c r="F187" s="615">
        <f>ROUND(E187,2)*D187</f>
        <v>0</v>
      </c>
    </row>
    <row r="188" spans="1:6" s="437" customFormat="1">
      <c r="A188" s="1" t="str">
        <f>IF(B188="","",COUNTIF($B$10:B188,"&lt;&gt;"))</f>
        <v/>
      </c>
      <c r="B188" s="627"/>
      <c r="C188" s="579"/>
      <c r="D188" s="580"/>
      <c r="E188" s="612"/>
      <c r="F188" s="481"/>
    </row>
    <row r="189" spans="1:6" s="437" customFormat="1" ht="63.75">
      <c r="A189" s="1">
        <f>COUNT($A$5:A188)+1</f>
        <v>41</v>
      </c>
      <c r="B189" s="613" t="s">
        <v>1381</v>
      </c>
      <c r="C189" s="579" t="s">
        <v>3</v>
      </c>
      <c r="D189" s="580">
        <v>9</v>
      </c>
      <c r="E189" s="612"/>
      <c r="F189" s="615">
        <f>ROUND(E189,2)*D189</f>
        <v>0</v>
      </c>
    </row>
    <row r="190" spans="1:6" s="437" customFormat="1">
      <c r="A190" s="1" t="str">
        <f>IF(B190="","",COUNTIF($B$10:B190,"&lt;&gt;"))</f>
        <v/>
      </c>
      <c r="B190" s="627"/>
      <c r="C190" s="579"/>
      <c r="D190" s="580"/>
      <c r="E190" s="612"/>
      <c r="F190" s="481"/>
    </row>
    <row r="191" spans="1:6" s="437" customFormat="1" ht="63.75">
      <c r="A191" s="1">
        <f>COUNT($A$5:A190)+1</f>
        <v>42</v>
      </c>
      <c r="B191" s="613" t="s">
        <v>1382</v>
      </c>
      <c r="C191" s="579" t="s">
        <v>3</v>
      </c>
      <c r="D191" s="580">
        <v>100</v>
      </c>
      <c r="E191" s="612"/>
      <c r="F191" s="615">
        <f>ROUND(E191,2)*D191</f>
        <v>0</v>
      </c>
    </row>
    <row r="192" spans="1:6" s="437" customFormat="1">
      <c r="A192" s="1"/>
      <c r="B192" s="613"/>
      <c r="C192" s="579"/>
      <c r="D192" s="580"/>
      <c r="E192" s="612"/>
      <c r="F192" s="615"/>
    </row>
    <row r="193" spans="1:6" s="437" customFormat="1" ht="178.5">
      <c r="A193" s="1">
        <f>COUNT($A$5:A191)+1</f>
        <v>43</v>
      </c>
      <c r="B193" s="493" t="s">
        <v>1383</v>
      </c>
      <c r="C193" s="579"/>
      <c r="D193" s="575"/>
      <c r="E193" s="612"/>
      <c r="F193" s="481"/>
    </row>
    <row r="194" spans="1:6">
      <c r="B194" s="613" t="s">
        <v>1329</v>
      </c>
      <c r="C194" s="575" t="s">
        <v>3</v>
      </c>
      <c r="D194" s="575">
        <v>15</v>
      </c>
      <c r="E194" s="612">
        <v>0</v>
      </c>
      <c r="F194" s="481">
        <f>D194*ROUND(E194,2)</f>
        <v>0</v>
      </c>
    </row>
    <row r="195" spans="1:6" s="437" customFormat="1">
      <c r="A195" s="1"/>
      <c r="B195" s="584"/>
      <c r="C195" s="575"/>
      <c r="D195" s="575"/>
      <c r="E195" s="612"/>
      <c r="F195" s="481"/>
    </row>
    <row r="196" spans="1:6" s="437" customFormat="1" ht="15.75" thickBot="1">
      <c r="A196" s="1"/>
      <c r="B196" s="628" t="s">
        <v>1384</v>
      </c>
      <c r="C196" s="629"/>
      <c r="D196" s="629"/>
      <c r="E196" s="630"/>
      <c r="F196" s="631">
        <f>SUM(F10:F195)</f>
        <v>0</v>
      </c>
    </row>
    <row r="197" spans="1:6" s="437" customFormat="1" ht="15.75" thickTop="1">
      <c r="A197" s="1"/>
      <c r="B197" s="434"/>
      <c r="C197" s="435"/>
      <c r="D197" s="435"/>
      <c r="E197" s="610"/>
      <c r="F197" s="436"/>
    </row>
  </sheetData>
  <sheetProtection algorithmName="SHA-512" hashValue="Ylc/TgezcWcpxVi5ym1bfbr6PmfMQ+5gNsqn2M7cqim3jsb5FvoyCnZE5+5cpeXwhBwrbP7NEYvHlExdJqe+OQ==" saltValue="oSv+X+XJ6w8AvBMhVOO08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75686-0E35-4974-AA24-1D3F6D0B8BB0}">
  <sheetPr>
    <tabColor rgb="FFC0E6F5"/>
  </sheetPr>
  <dimension ref="A1:H193"/>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1390</v>
      </c>
    </row>
    <row r="9" spans="1:6">
      <c r="B9" s="611" t="s">
        <v>1279</v>
      </c>
      <c r="C9" s="579"/>
      <c r="D9" s="580"/>
      <c r="E9" s="612"/>
      <c r="F9" s="481"/>
    </row>
    <row r="10" spans="1:6">
      <c r="A10" s="1" t="str">
        <f>IF(B10="","",COUNTIF($B$10:B10,"&lt;&gt;"))</f>
        <v/>
      </c>
      <c r="B10" s="613"/>
      <c r="C10" s="575"/>
      <c r="D10" s="575"/>
      <c r="E10" s="612"/>
      <c r="F10" s="481"/>
    </row>
    <row r="11" spans="1:6" ht="140.25">
      <c r="A11" s="1">
        <f>IF(B11="","",COUNTIF($B$10:B11,"&lt;&gt;"))</f>
        <v>1</v>
      </c>
      <c r="B11" s="613" t="s">
        <v>1280</v>
      </c>
      <c r="C11" s="575"/>
      <c r="D11" s="575"/>
      <c r="E11" s="612"/>
      <c r="F11" s="481"/>
    </row>
    <row r="12" spans="1:6">
      <c r="A12" s="1" t="str">
        <f>IF(B12="","",COUNTIF($B$10:B12,"&lt;&gt;"))</f>
        <v/>
      </c>
      <c r="B12" s="613"/>
      <c r="C12" s="575"/>
      <c r="D12" s="575"/>
      <c r="E12" s="612"/>
      <c r="F12" s="481"/>
    </row>
    <row r="13" spans="1:6" ht="127.5">
      <c r="B13" s="613" t="s">
        <v>1281</v>
      </c>
      <c r="C13" s="575"/>
      <c r="D13" s="575"/>
      <c r="E13" s="612"/>
      <c r="F13" s="481"/>
    </row>
    <row r="14" spans="1:6">
      <c r="A14" s="1" t="str">
        <f>IF(B14="","",COUNTIF($B$10:B14,"&lt;&gt;"))</f>
        <v/>
      </c>
      <c r="B14" s="613"/>
      <c r="C14" s="575"/>
      <c r="D14" s="575"/>
      <c r="E14" s="612"/>
      <c r="F14" s="481"/>
    </row>
    <row r="15" spans="1:6" ht="219.75">
      <c r="B15" s="613" t="s">
        <v>1282</v>
      </c>
      <c r="C15" s="575"/>
      <c r="D15" s="575"/>
      <c r="E15" s="612"/>
      <c r="F15" s="481"/>
    </row>
    <row r="16" spans="1:6">
      <c r="B16" s="590"/>
    </row>
    <row r="17" spans="1:8" ht="25.5">
      <c r="B17" s="614" t="s">
        <v>1554</v>
      </c>
      <c r="C17" s="1"/>
      <c r="D17" s="1"/>
      <c r="E17" s="1"/>
      <c r="F17" s="1"/>
    </row>
    <row r="18" spans="1:8" s="905" customFormat="1">
      <c r="A18" s="897" t="s">
        <v>1531</v>
      </c>
      <c r="B18" s="898" t="s">
        <v>1535</v>
      </c>
      <c r="C18" s="899" t="s">
        <v>3</v>
      </c>
      <c r="D18" s="900">
        <v>5</v>
      </c>
      <c r="E18" s="907"/>
      <c r="F18" s="902">
        <f>ROUND(E18,2)*D18</f>
        <v>0</v>
      </c>
      <c r="G18" s="903"/>
      <c r="H18" s="904"/>
    </row>
    <row r="19" spans="1:8">
      <c r="B19" s="614" t="s">
        <v>1532</v>
      </c>
      <c r="C19" s="579" t="s">
        <v>3</v>
      </c>
      <c r="D19" s="580">
        <v>5</v>
      </c>
      <c r="E19" s="612"/>
      <c r="F19" s="615">
        <f>ROUND(E19,2)*D19</f>
        <v>0</v>
      </c>
    </row>
    <row r="20" spans="1:8">
      <c r="A20" s="1" t="str">
        <f>IF(B20="","",COUNTIF($B$10:B20,"&lt;&gt;"))</f>
        <v/>
      </c>
      <c r="B20" s="614"/>
      <c r="C20" s="575"/>
      <c r="D20" s="575"/>
      <c r="E20" s="612"/>
      <c r="F20" s="481"/>
    </row>
    <row r="21" spans="1:8">
      <c r="B21" s="611" t="s">
        <v>1283</v>
      </c>
      <c r="C21" s="579"/>
      <c r="D21" s="580"/>
      <c r="E21" s="612"/>
      <c r="F21" s="481"/>
    </row>
    <row r="22" spans="1:8" ht="25.5">
      <c r="A22" s="1">
        <f>COUNT($A$5:A21)+1</f>
        <v>2</v>
      </c>
      <c r="B22" s="493" t="s">
        <v>1284</v>
      </c>
      <c r="C22" s="579" t="s">
        <v>51</v>
      </c>
      <c r="D22" s="580">
        <v>1</v>
      </c>
      <c r="E22" s="612"/>
      <c r="F22" s="615">
        <f>ROUND(E22,2)*D22</f>
        <v>0</v>
      </c>
    </row>
    <row r="23" spans="1:8">
      <c r="B23" s="493"/>
      <c r="C23" s="579"/>
      <c r="D23" s="580"/>
      <c r="E23" s="612"/>
      <c r="F23" s="481"/>
    </row>
    <row r="24" spans="1:8" s="463" customFormat="1" ht="51">
      <c r="A24" s="1">
        <f>COUNT($A$5:A23)+1</f>
        <v>3</v>
      </c>
      <c r="B24" s="493" t="s">
        <v>1285</v>
      </c>
      <c r="C24" s="579" t="s">
        <v>51</v>
      </c>
      <c r="D24" s="616">
        <v>1</v>
      </c>
      <c r="E24" s="610"/>
      <c r="F24" s="615">
        <f>ROUND(E24,2)*D24</f>
        <v>0</v>
      </c>
    </row>
    <row r="25" spans="1:8" s="463" customFormat="1">
      <c r="A25" s="1"/>
      <c r="B25" s="583" t="s">
        <v>1553</v>
      </c>
      <c r="C25" s="579"/>
      <c r="D25" s="616"/>
      <c r="E25" s="610"/>
      <c r="F25" s="616"/>
    </row>
    <row r="26" spans="1:8" s="463" customFormat="1">
      <c r="A26" s="1"/>
      <c r="B26" s="583"/>
      <c r="C26" s="579"/>
      <c r="D26" s="616"/>
      <c r="E26" s="610"/>
      <c r="F26" s="616"/>
    </row>
    <row r="27" spans="1:8" s="463" customFormat="1" ht="25.5">
      <c r="A27" s="1">
        <f>COUNT($A$5:A26)+1</f>
        <v>4</v>
      </c>
      <c r="B27" s="583" t="s">
        <v>1286</v>
      </c>
      <c r="C27" s="579" t="s">
        <v>51</v>
      </c>
      <c r="D27" s="616">
        <v>1</v>
      </c>
      <c r="E27" s="610"/>
      <c r="F27" s="615">
        <f>ROUND(E27,2)*D27</f>
        <v>0</v>
      </c>
    </row>
    <row r="28" spans="1:8">
      <c r="B28" s="583" t="s">
        <v>1555</v>
      </c>
      <c r="C28" s="579"/>
      <c r="D28" s="580"/>
      <c r="E28" s="612"/>
      <c r="F28" s="481"/>
    </row>
    <row r="29" spans="1:8">
      <c r="B29" s="611" t="s">
        <v>1287</v>
      </c>
      <c r="C29" s="579"/>
      <c r="D29" s="580"/>
      <c r="E29" s="612"/>
      <c r="F29" s="481"/>
    </row>
    <row r="30" spans="1:8" ht="51">
      <c r="A30" s="1">
        <f>COUNT($A$5:A29)+1</f>
        <v>5</v>
      </c>
      <c r="B30" s="493" t="s">
        <v>1288</v>
      </c>
      <c r="C30" s="579"/>
      <c r="D30" s="580"/>
      <c r="E30" s="612"/>
      <c r="F30" s="481"/>
    </row>
    <row r="31" spans="1:8">
      <c r="B31" s="613" t="s">
        <v>1289</v>
      </c>
      <c r="C31" s="579" t="s">
        <v>51</v>
      </c>
      <c r="D31" s="580">
        <v>1</v>
      </c>
      <c r="E31" s="612"/>
      <c r="F31" s="615">
        <f>ROUND(E31,2)*D31</f>
        <v>0</v>
      </c>
    </row>
    <row r="32" spans="1:8">
      <c r="B32" s="613"/>
      <c r="C32" s="579"/>
      <c r="D32" s="580"/>
      <c r="E32" s="612"/>
      <c r="F32" s="481"/>
    </row>
    <row r="33" spans="1:6" s="463" customFormat="1" ht="60">
      <c r="A33" s="1">
        <f>COUNT($A$5:A32)+1</f>
        <v>6</v>
      </c>
      <c r="B33" s="584" t="s">
        <v>1290</v>
      </c>
      <c r="C33" s="579"/>
      <c r="D33" s="616"/>
      <c r="E33" s="610"/>
      <c r="F33" s="616"/>
    </row>
    <row r="34" spans="1:6" s="463" customFormat="1">
      <c r="A34" s="576"/>
      <c r="B34" s="493" t="s">
        <v>222</v>
      </c>
      <c r="C34" s="579" t="s">
        <v>51</v>
      </c>
      <c r="D34" s="616">
        <v>5</v>
      </c>
      <c r="E34" s="610"/>
      <c r="F34" s="615">
        <f>ROUND(E34,2)*D34</f>
        <v>0</v>
      </c>
    </row>
    <row r="35" spans="1:6" s="463" customFormat="1">
      <c r="A35" s="576"/>
      <c r="B35" s="493" t="s">
        <v>206</v>
      </c>
      <c r="C35" s="579" t="s">
        <v>51</v>
      </c>
      <c r="D35" s="616">
        <v>1</v>
      </c>
      <c r="E35" s="610"/>
      <c r="F35" s="615">
        <f>ROUND(E35,2)*D35</f>
        <v>0</v>
      </c>
    </row>
    <row r="36" spans="1:6" s="463" customFormat="1">
      <c r="A36" s="576"/>
      <c r="B36" s="493"/>
      <c r="C36" s="579"/>
      <c r="D36" s="616"/>
      <c r="E36" s="610"/>
      <c r="F36" s="616"/>
    </row>
    <row r="37" spans="1:6" s="437" customFormat="1" ht="153">
      <c r="A37" s="1">
        <f>COUNT($A$5:A36)+1</f>
        <v>7</v>
      </c>
      <c r="B37" s="493" t="s">
        <v>1291</v>
      </c>
      <c r="C37" s="579"/>
      <c r="D37" s="580"/>
      <c r="E37" s="612"/>
      <c r="F37" s="481"/>
    </row>
    <row r="38" spans="1:6" s="437" customFormat="1" ht="89.25">
      <c r="A38" s="1"/>
      <c r="B38" s="613" t="s">
        <v>1292</v>
      </c>
      <c r="C38" s="579" t="s">
        <v>3</v>
      </c>
      <c r="D38" s="580">
        <v>1</v>
      </c>
      <c r="E38" s="612"/>
      <c r="F38" s="615">
        <f>ROUND(E38,2)*D38</f>
        <v>0</v>
      </c>
    </row>
    <row r="39" spans="1:6" s="437" customFormat="1">
      <c r="A39" s="1" t="str">
        <f>IF(B39="","",COUNTIF($B$10:B39,"&lt;&gt;"))</f>
        <v/>
      </c>
      <c r="B39" s="613"/>
      <c r="C39" s="579"/>
      <c r="D39" s="580"/>
      <c r="E39" s="612"/>
      <c r="F39" s="481"/>
    </row>
    <row r="40" spans="1:6" s="437" customFormat="1" ht="78" customHeight="1">
      <c r="A40" s="1">
        <f>COUNT($A$5:A39)+1</f>
        <v>8</v>
      </c>
      <c r="B40" s="493" t="s">
        <v>1293</v>
      </c>
      <c r="C40" s="579"/>
      <c r="D40" s="580"/>
      <c r="E40" s="612"/>
      <c r="F40" s="481"/>
    </row>
    <row r="41" spans="1:6" s="437" customFormat="1">
      <c r="A41" s="1"/>
      <c r="B41" s="493" t="s">
        <v>1294</v>
      </c>
      <c r="C41" s="579" t="s">
        <v>3</v>
      </c>
      <c r="D41" s="580">
        <v>1</v>
      </c>
      <c r="E41" s="612"/>
      <c r="F41" s="615">
        <f>ROUND(E41,2)*D41</f>
        <v>0</v>
      </c>
    </row>
    <row r="42" spans="1:6" s="437" customFormat="1">
      <c r="A42" s="1" t="str">
        <f>IF(B42="","",COUNTIF($B$10:B42,"&lt;&gt;"))</f>
        <v/>
      </c>
      <c r="B42" s="613"/>
      <c r="C42" s="579"/>
      <c r="D42" s="580"/>
      <c r="E42" s="612"/>
      <c r="F42" s="481"/>
    </row>
    <row r="43" spans="1:6" s="437" customFormat="1" ht="38.25">
      <c r="A43" s="1">
        <f>COUNT($A$5:A42)+1</f>
        <v>9</v>
      </c>
      <c r="B43" s="493" t="s">
        <v>1295</v>
      </c>
      <c r="C43" s="617"/>
      <c r="D43" s="618"/>
      <c r="E43" s="619"/>
      <c r="F43" s="620"/>
    </row>
    <row r="44" spans="1:6" s="437" customFormat="1">
      <c r="A44" s="1"/>
      <c r="B44" s="613" t="s">
        <v>1296</v>
      </c>
      <c r="C44" s="617" t="s">
        <v>51</v>
      </c>
      <c r="D44" s="618">
        <v>1</v>
      </c>
      <c r="E44" s="619"/>
      <c r="F44" s="615">
        <f>ROUND(E44,2)*D44</f>
        <v>0</v>
      </c>
    </row>
    <row r="45" spans="1:6" s="437" customFormat="1">
      <c r="A45" s="1"/>
      <c r="B45" s="614" t="s">
        <v>1556</v>
      </c>
      <c r="C45" s="617"/>
      <c r="D45" s="618"/>
      <c r="E45" s="619"/>
      <c r="F45" s="620"/>
    </row>
    <row r="46" spans="1:6" s="437" customFormat="1">
      <c r="A46" s="1" t="str">
        <f>IF(B46="","",COUNTIF($B$10:B46,"&lt;&gt;"))</f>
        <v/>
      </c>
      <c r="B46" s="613"/>
      <c r="C46" s="579"/>
      <c r="D46" s="580"/>
      <c r="E46" s="612"/>
      <c r="F46" s="481"/>
    </row>
    <row r="47" spans="1:6" s="437" customFormat="1">
      <c r="A47" s="1">
        <f>COUNT($A$5:A46)+1</f>
        <v>10</v>
      </c>
      <c r="B47" s="614" t="s">
        <v>1297</v>
      </c>
      <c r="C47" s="575"/>
      <c r="D47" s="575"/>
      <c r="E47" s="612"/>
      <c r="F47" s="481"/>
    </row>
    <row r="48" spans="1:6" s="437" customFormat="1" ht="191.25">
      <c r="A48" s="1"/>
      <c r="B48" s="613" t="s">
        <v>1298</v>
      </c>
      <c r="E48" s="621"/>
    </row>
    <row r="49" spans="1:6" s="437" customFormat="1">
      <c r="A49" s="1"/>
      <c r="B49" s="583" t="s">
        <v>1557</v>
      </c>
      <c r="E49" s="621"/>
    </row>
    <row r="50" spans="1:6" s="437" customFormat="1">
      <c r="A50" s="1"/>
      <c r="B50" s="613" t="s">
        <v>193</v>
      </c>
      <c r="C50" s="579" t="s">
        <v>51</v>
      </c>
      <c r="D50" s="580">
        <v>2</v>
      </c>
      <c r="E50" s="612"/>
      <c r="F50" s="615">
        <f>ROUND(E50,2)*D50</f>
        <v>0</v>
      </c>
    </row>
    <row r="51" spans="1:6" s="437" customFormat="1">
      <c r="A51" s="1"/>
      <c r="B51" s="613" t="s">
        <v>195</v>
      </c>
      <c r="C51" s="579" t="s">
        <v>51</v>
      </c>
      <c r="D51" s="580">
        <v>4</v>
      </c>
      <c r="E51" s="612"/>
      <c r="F51" s="615">
        <f>ROUND(E51,2)*D51</f>
        <v>0</v>
      </c>
    </row>
    <row r="52" spans="1:6" s="437" customFormat="1">
      <c r="A52" s="1" t="str">
        <f>IF(B52="","",COUNTIF($B$10:B52,"&lt;&gt;"))</f>
        <v/>
      </c>
      <c r="B52" s="613"/>
      <c r="C52" s="579"/>
      <c r="D52" s="580"/>
      <c r="E52" s="612"/>
      <c r="F52" s="481"/>
    </row>
    <row r="53" spans="1:6" s="437" customFormat="1">
      <c r="A53" s="1"/>
      <c r="B53" s="611" t="s">
        <v>1299</v>
      </c>
      <c r="C53" s="579"/>
      <c r="D53" s="580"/>
      <c r="E53" s="612"/>
      <c r="F53" s="481"/>
    </row>
    <row r="54" spans="1:6" s="437" customFormat="1" ht="255">
      <c r="A54" s="1">
        <f>COUNT($A$5:A53)+1</f>
        <v>11</v>
      </c>
      <c r="B54" s="1030" t="s">
        <v>1735</v>
      </c>
      <c r="C54" s="579"/>
      <c r="D54" s="580"/>
      <c r="E54" s="612"/>
      <c r="F54" s="481"/>
    </row>
    <row r="55" spans="1:6" s="437" customFormat="1">
      <c r="A55" s="1"/>
      <c r="B55" s="493" t="s">
        <v>1300</v>
      </c>
      <c r="C55" s="579" t="s">
        <v>50</v>
      </c>
      <c r="D55" s="580">
        <v>10</v>
      </c>
      <c r="E55" s="612"/>
      <c r="F55" s="615">
        <f>ROUND(E55,2)*D55</f>
        <v>0</v>
      </c>
    </row>
    <row r="56" spans="1:6" s="437" customFormat="1">
      <c r="A56" s="1"/>
      <c r="B56" s="613" t="s">
        <v>1301</v>
      </c>
      <c r="C56" s="579" t="s">
        <v>50</v>
      </c>
      <c r="D56" s="580">
        <v>10</v>
      </c>
      <c r="E56" s="612"/>
      <c r="F56" s="615">
        <f>ROUND(E56,2)*D56</f>
        <v>0</v>
      </c>
    </row>
    <row r="57" spans="1:6" s="437" customFormat="1">
      <c r="A57" s="1"/>
      <c r="B57" s="613" t="s">
        <v>1302</v>
      </c>
      <c r="C57" s="579" t="s">
        <v>50</v>
      </c>
      <c r="D57" s="580">
        <v>1</v>
      </c>
      <c r="E57" s="612"/>
      <c r="F57" s="615">
        <f>ROUND(E57,2)*D57</f>
        <v>0</v>
      </c>
    </row>
    <row r="58" spans="1:6" s="437" customFormat="1">
      <c r="A58" s="1"/>
      <c r="B58" s="613"/>
      <c r="C58" s="575"/>
      <c r="D58" s="575"/>
      <c r="E58" s="612"/>
      <c r="F58" s="481"/>
    </row>
    <row r="59" spans="1:6" s="437" customFormat="1" ht="178.5">
      <c r="A59" s="1">
        <f>COUNT($A$5:A57)+1</f>
        <v>12</v>
      </c>
      <c r="B59" s="493" t="s">
        <v>1303</v>
      </c>
      <c r="C59" s="579"/>
      <c r="D59" s="575"/>
      <c r="E59" s="612"/>
      <c r="F59" s="481"/>
    </row>
    <row r="60" spans="1:6" s="437" customFormat="1">
      <c r="A60" s="1"/>
      <c r="B60" s="613" t="s">
        <v>1304</v>
      </c>
      <c r="C60" s="575" t="s">
        <v>50</v>
      </c>
      <c r="D60" s="575">
        <v>15</v>
      </c>
      <c r="E60" s="612"/>
      <c r="F60" s="615">
        <f>ROUND(E60,2)*D60</f>
        <v>0</v>
      </c>
    </row>
    <row r="61" spans="1:6" s="437" customFormat="1">
      <c r="A61" s="1"/>
      <c r="B61" s="613"/>
      <c r="C61" s="575"/>
      <c r="D61" s="575"/>
      <c r="E61" s="612"/>
      <c r="F61" s="481"/>
    </row>
    <row r="62" spans="1:6" s="437" customFormat="1" ht="76.5">
      <c r="A62" s="1">
        <f>COUNT($A$5:A59)+1</f>
        <v>13</v>
      </c>
      <c r="B62" s="613" t="s">
        <v>1305</v>
      </c>
      <c r="C62" s="579" t="s">
        <v>50</v>
      </c>
      <c r="D62" s="575">
        <v>10</v>
      </c>
      <c r="E62" s="612"/>
      <c r="F62" s="615">
        <f>ROUND(E62,2)*D62</f>
        <v>0</v>
      </c>
    </row>
    <row r="63" spans="1:6" s="437" customFormat="1">
      <c r="A63" s="1" t="str">
        <f>IF(B63="","",COUNTIF($B$10:B63,"&lt;&gt;"))</f>
        <v/>
      </c>
      <c r="B63" s="493"/>
      <c r="C63" s="579"/>
      <c r="D63" s="580"/>
      <c r="E63" s="612"/>
      <c r="F63" s="481"/>
    </row>
    <row r="64" spans="1:6" s="437" customFormat="1" ht="25.5">
      <c r="A64" s="1">
        <f>COUNT($A$5:A63)+1</f>
        <v>14</v>
      </c>
      <c r="B64" s="493" t="s">
        <v>1306</v>
      </c>
      <c r="C64" s="579"/>
      <c r="D64" s="575"/>
      <c r="E64" s="612"/>
      <c r="F64" s="481"/>
    </row>
    <row r="65" spans="1:6" s="437" customFormat="1">
      <c r="A65" s="1"/>
      <c r="B65" s="613" t="s">
        <v>1307</v>
      </c>
      <c r="C65" s="579" t="s">
        <v>51</v>
      </c>
      <c r="D65" s="575">
        <v>5</v>
      </c>
      <c r="E65" s="612"/>
      <c r="F65" s="615">
        <f>ROUND(E65,2)*D65</f>
        <v>0</v>
      </c>
    </row>
    <row r="66" spans="1:6" s="437" customFormat="1">
      <c r="A66" s="1" t="str">
        <f>IF(B66="","",COUNTIF($B$10:B66,"&lt;&gt;"))</f>
        <v/>
      </c>
      <c r="B66" s="613"/>
      <c r="C66" s="579"/>
      <c r="D66" s="575"/>
      <c r="E66" s="612"/>
      <c r="F66" s="481"/>
    </row>
    <row r="67" spans="1:6" s="437" customFormat="1" ht="38.25">
      <c r="A67" s="1">
        <f>COUNT($A$5:A66)+1</f>
        <v>15</v>
      </c>
      <c r="B67" s="613" t="s">
        <v>1308</v>
      </c>
      <c r="C67" s="579" t="s">
        <v>19</v>
      </c>
      <c r="D67" s="580">
        <v>5</v>
      </c>
      <c r="E67" s="612"/>
      <c r="F67" s="615">
        <f>ROUND(E67,2)*D67</f>
        <v>0</v>
      </c>
    </row>
    <row r="68" spans="1:6" s="437" customFormat="1">
      <c r="A68" s="1" t="str">
        <f>IF(B68="","",COUNTIF($B$10:B68,"&lt;&gt;"))</f>
        <v/>
      </c>
      <c r="B68" s="613"/>
      <c r="C68" s="579"/>
      <c r="D68" s="580"/>
      <c r="E68" s="612"/>
      <c r="F68" s="481"/>
    </row>
    <row r="69" spans="1:6" s="437" customFormat="1" ht="38.25">
      <c r="A69" s="1">
        <f>COUNT($A$5:A68)+1</f>
        <v>16</v>
      </c>
      <c r="B69" s="493" t="s">
        <v>1309</v>
      </c>
      <c r="C69" s="622"/>
      <c r="D69" s="616"/>
      <c r="E69" s="612"/>
      <c r="F69" s="481"/>
    </row>
    <row r="70" spans="1:6" s="437" customFormat="1">
      <c r="A70" s="1"/>
      <c r="B70" s="493" t="s">
        <v>1310</v>
      </c>
      <c r="C70" s="622" t="s">
        <v>51</v>
      </c>
      <c r="D70" s="623">
        <v>1</v>
      </c>
      <c r="E70" s="612"/>
      <c r="F70" s="615">
        <f>ROUND(E70,2)*D70</f>
        <v>0</v>
      </c>
    </row>
    <row r="71" spans="1:6" s="437" customFormat="1">
      <c r="A71" s="1"/>
      <c r="B71" s="493" t="s">
        <v>1311</v>
      </c>
      <c r="C71" s="622" t="s">
        <v>51</v>
      </c>
      <c r="D71" s="623">
        <v>2</v>
      </c>
      <c r="E71" s="612"/>
      <c r="F71" s="615">
        <f>ROUND(E71,2)*D71</f>
        <v>0</v>
      </c>
    </row>
    <row r="72" spans="1:6" s="437" customFormat="1">
      <c r="A72" s="1"/>
      <c r="B72" s="493" t="s">
        <v>1312</v>
      </c>
      <c r="C72" s="622" t="s">
        <v>51</v>
      </c>
      <c r="D72" s="623">
        <v>2</v>
      </c>
      <c r="E72" s="612"/>
      <c r="F72" s="615">
        <f>ROUND(E72,2)*D72</f>
        <v>0</v>
      </c>
    </row>
    <row r="73" spans="1:6" s="437" customFormat="1">
      <c r="A73" s="1"/>
      <c r="B73" s="493" t="s">
        <v>1313</v>
      </c>
      <c r="C73" s="622" t="s">
        <v>51</v>
      </c>
      <c r="D73" s="623">
        <v>4</v>
      </c>
      <c r="E73" s="612"/>
      <c r="F73" s="615">
        <f>ROUND(E73,2)*D73</f>
        <v>0</v>
      </c>
    </row>
    <row r="74" spans="1:6" s="437" customFormat="1">
      <c r="A74" s="1"/>
      <c r="B74" s="584"/>
      <c r="C74" s="575"/>
      <c r="D74" s="575"/>
      <c r="E74" s="612"/>
      <c r="F74" s="481"/>
    </row>
    <row r="75" spans="1:6" s="437" customFormat="1" ht="76.5">
      <c r="A75" s="1">
        <f>COUNT($A$5:A74)+1</f>
        <v>17</v>
      </c>
      <c r="B75" s="493" t="s">
        <v>1314</v>
      </c>
      <c r="C75" s="622"/>
      <c r="D75" s="575"/>
      <c r="E75" s="612"/>
      <c r="F75" s="481"/>
    </row>
    <row r="76" spans="1:6" s="437" customFormat="1">
      <c r="A76" s="1"/>
      <c r="B76" s="493" t="s">
        <v>1310</v>
      </c>
      <c r="C76" s="622" t="s">
        <v>51</v>
      </c>
      <c r="D76" s="623">
        <v>1</v>
      </c>
      <c r="E76" s="612"/>
      <c r="F76" s="615">
        <f>ROUND(E76,2)*D76</f>
        <v>0</v>
      </c>
    </row>
    <row r="77" spans="1:6" s="437" customFormat="1">
      <c r="A77" s="1"/>
      <c r="B77" s="493" t="s">
        <v>1311</v>
      </c>
      <c r="C77" s="622" t="s">
        <v>51</v>
      </c>
      <c r="D77" s="623">
        <v>2</v>
      </c>
      <c r="E77" s="612"/>
      <c r="F77" s="615">
        <f>ROUND(E77,2)*D77</f>
        <v>0</v>
      </c>
    </row>
    <row r="78" spans="1:6" s="437" customFormat="1">
      <c r="A78" s="1"/>
      <c r="B78" s="493" t="s">
        <v>1312</v>
      </c>
      <c r="C78" s="622" t="s">
        <v>51</v>
      </c>
      <c r="D78" s="623">
        <v>2</v>
      </c>
      <c r="E78" s="612"/>
      <c r="F78" s="615">
        <f>ROUND(E78,2)*D78</f>
        <v>0</v>
      </c>
    </row>
    <row r="79" spans="1:6" s="437" customFormat="1">
      <c r="A79" s="1"/>
      <c r="B79" s="493" t="s">
        <v>1313</v>
      </c>
      <c r="C79" s="622" t="s">
        <v>51</v>
      </c>
      <c r="D79" s="623">
        <v>4</v>
      </c>
      <c r="E79" s="612"/>
      <c r="F79" s="615">
        <f>ROUND(E79,2)*D79</f>
        <v>0</v>
      </c>
    </row>
    <row r="80" spans="1:6" s="437" customFormat="1">
      <c r="A80" s="1"/>
      <c r="B80" s="493"/>
      <c r="C80" s="622"/>
      <c r="D80" s="575"/>
      <c r="E80" s="612"/>
      <c r="F80" s="481"/>
    </row>
    <row r="81" spans="1:6" s="437" customFormat="1" ht="38.25">
      <c r="A81" s="1">
        <f>COUNT($A$5:A80)+1</f>
        <v>18</v>
      </c>
      <c r="B81" s="493" t="s">
        <v>1315</v>
      </c>
      <c r="C81" s="579"/>
      <c r="D81" s="580"/>
      <c r="E81" s="612"/>
      <c r="F81" s="481"/>
    </row>
    <row r="82" spans="1:6" s="437" customFormat="1">
      <c r="A82" s="1"/>
      <c r="B82" s="583" t="s">
        <v>1558</v>
      </c>
      <c r="C82" s="579" t="s">
        <v>51</v>
      </c>
      <c r="D82" s="580">
        <v>1</v>
      </c>
      <c r="E82" s="612"/>
      <c r="F82" s="615">
        <f>ROUND(E82,2)*D82</f>
        <v>0</v>
      </c>
    </row>
    <row r="83" spans="1:6" s="437" customFormat="1">
      <c r="A83" s="1"/>
      <c r="B83" s="493"/>
      <c r="C83" s="622"/>
      <c r="D83" s="575"/>
      <c r="E83" s="612"/>
      <c r="F83" s="481"/>
    </row>
    <row r="84" spans="1:6" s="437" customFormat="1" ht="51">
      <c r="A84" s="1">
        <f>COUNT($A$5:A83)+1</f>
        <v>19</v>
      </c>
      <c r="B84" s="493" t="s">
        <v>1316</v>
      </c>
      <c r="C84" s="579"/>
      <c r="D84" s="580"/>
      <c r="E84" s="612"/>
      <c r="F84" s="481"/>
    </row>
    <row r="85" spans="1:6" s="437" customFormat="1">
      <c r="A85" s="1"/>
      <c r="B85" s="583" t="s">
        <v>1317</v>
      </c>
      <c r="C85" s="579" t="s">
        <v>51</v>
      </c>
      <c r="D85" s="580">
        <v>1</v>
      </c>
      <c r="E85" s="612"/>
      <c r="F85" s="615">
        <f>ROUND(E85,2)*D85</f>
        <v>0</v>
      </c>
    </row>
    <row r="86" spans="1:6" s="437" customFormat="1">
      <c r="A86" s="1"/>
      <c r="B86" s="493"/>
      <c r="C86" s="622"/>
      <c r="D86" s="575"/>
      <c r="E86" s="612"/>
      <c r="F86" s="481"/>
    </row>
    <row r="87" spans="1:6" s="437" customFormat="1" ht="25.5">
      <c r="A87" s="1">
        <f>COUNT($A$5:A86)+1</f>
        <v>20</v>
      </c>
      <c r="B87" s="613" t="s">
        <v>1318</v>
      </c>
      <c r="C87" s="579" t="s">
        <v>87</v>
      </c>
      <c r="D87" s="580">
        <v>12</v>
      </c>
      <c r="E87" s="612"/>
      <c r="F87" s="615">
        <f>ROUND(E87,2)*D87</f>
        <v>0</v>
      </c>
    </row>
    <row r="88" spans="1:6" s="437" customFormat="1">
      <c r="A88" s="1"/>
      <c r="B88" s="493"/>
      <c r="C88" s="622"/>
      <c r="D88" s="575"/>
      <c r="E88" s="612"/>
      <c r="F88" s="481"/>
    </row>
    <row r="89" spans="1:6" ht="18.75">
      <c r="B89" s="609" t="s">
        <v>1327</v>
      </c>
    </row>
    <row r="90" spans="1:6" ht="18.75">
      <c r="B90" s="609"/>
    </row>
    <row r="91" spans="1:6" s="437" customFormat="1" ht="229.5">
      <c r="A91" s="1">
        <f>COUNT($A$5:A90)+1</f>
        <v>21</v>
      </c>
      <c r="B91" s="1030" t="s">
        <v>1736</v>
      </c>
      <c r="C91" s="579"/>
      <c r="D91" s="575"/>
      <c r="E91" s="612"/>
      <c r="F91" s="481"/>
    </row>
    <row r="92" spans="1:6" s="437" customFormat="1">
      <c r="A92" s="1"/>
      <c r="B92" s="613" t="s">
        <v>1328</v>
      </c>
    </row>
    <row r="93" spans="1:6" s="903" customFormat="1">
      <c r="A93" s="897" t="s">
        <v>1531</v>
      </c>
      <c r="B93" s="898" t="s">
        <v>1536</v>
      </c>
      <c r="C93" s="899" t="s">
        <v>50</v>
      </c>
      <c r="D93" s="906">
        <v>4775</v>
      </c>
      <c r="E93" s="907"/>
      <c r="F93" s="902">
        <f>ROUND(E93,2)*D93</f>
        <v>0</v>
      </c>
    </row>
    <row r="94" spans="1:6" s="437" customFormat="1">
      <c r="A94" s="1"/>
      <c r="B94" s="614" t="s">
        <v>1532</v>
      </c>
      <c r="C94" s="579" t="s">
        <v>50</v>
      </c>
      <c r="D94" s="575">
        <v>4775</v>
      </c>
      <c r="E94" s="612"/>
      <c r="F94" s="615">
        <f>ROUND(E94,2)*D94</f>
        <v>0</v>
      </c>
    </row>
    <row r="95" spans="1:6" s="437" customFormat="1">
      <c r="A95" s="1"/>
      <c r="B95" s="613" t="s">
        <v>1329</v>
      </c>
    </row>
    <row r="96" spans="1:6" s="903" customFormat="1">
      <c r="A96" s="897" t="s">
        <v>1531</v>
      </c>
      <c r="B96" s="898" t="s">
        <v>1537</v>
      </c>
      <c r="C96" s="899" t="s">
        <v>50</v>
      </c>
      <c r="D96" s="906">
        <v>3151</v>
      </c>
      <c r="E96" s="907"/>
      <c r="F96" s="902">
        <f>ROUND(E96,2)*D96</f>
        <v>0</v>
      </c>
    </row>
    <row r="97" spans="1:6" s="437" customFormat="1">
      <c r="A97" s="1"/>
      <c r="B97" s="614" t="s">
        <v>1532</v>
      </c>
      <c r="C97" s="579" t="s">
        <v>50</v>
      </c>
      <c r="D97" s="575">
        <v>3151</v>
      </c>
      <c r="E97" s="612"/>
      <c r="F97" s="615">
        <f>ROUND(E97,2)*D97</f>
        <v>0</v>
      </c>
    </row>
    <row r="98" spans="1:6" s="437" customFormat="1">
      <c r="A98" s="1"/>
      <c r="B98" s="613" t="s">
        <v>1330</v>
      </c>
      <c r="C98" s="575" t="s">
        <v>50</v>
      </c>
      <c r="D98" s="575">
        <v>107</v>
      </c>
      <c r="E98" s="612"/>
      <c r="F98" s="615">
        <f>ROUND(E98,2)*D98</f>
        <v>0</v>
      </c>
    </row>
    <row r="99" spans="1:6" s="437" customFormat="1">
      <c r="A99" s="1"/>
      <c r="B99" s="613" t="s">
        <v>1331</v>
      </c>
      <c r="C99" s="575" t="s">
        <v>50</v>
      </c>
      <c r="D99" s="575">
        <v>173</v>
      </c>
      <c r="E99" s="612"/>
      <c r="F99" s="615">
        <f>ROUND(E99,2)*D99</f>
        <v>0</v>
      </c>
    </row>
    <row r="100" spans="1:6" s="437" customFormat="1">
      <c r="A100" s="1" t="str">
        <f>IF(B100="","",COUNTIF($B$10:B100,"&lt;&gt;"))</f>
        <v/>
      </c>
      <c r="B100" s="613"/>
      <c r="C100" s="579"/>
      <c r="D100" s="575"/>
      <c r="E100" s="612"/>
      <c r="F100" s="481"/>
    </row>
    <row r="101" spans="1:6" s="437" customFormat="1" ht="38.25">
      <c r="A101" s="1">
        <f>COUNT($A$5:A100)+1</f>
        <v>22</v>
      </c>
      <c r="B101" s="493" t="s">
        <v>1332</v>
      </c>
      <c r="C101" s="579"/>
      <c r="D101" s="575"/>
      <c r="E101" s="612"/>
      <c r="F101" s="481"/>
    </row>
    <row r="102" spans="1:6" s="437" customFormat="1">
      <c r="A102" s="1"/>
      <c r="B102" s="613" t="s">
        <v>1334</v>
      </c>
      <c r="C102" s="579" t="s">
        <v>51</v>
      </c>
      <c r="D102" s="575">
        <v>140</v>
      </c>
      <c r="E102" s="612"/>
      <c r="F102" s="615">
        <f t="shared" ref="F102:F118" si="0">ROUND(E102,2)*D102</f>
        <v>0</v>
      </c>
    </row>
    <row r="103" spans="1:6" s="437" customFormat="1">
      <c r="A103" s="1"/>
      <c r="B103" s="613" t="s">
        <v>1336</v>
      </c>
      <c r="C103" s="579" t="s">
        <v>51</v>
      </c>
      <c r="D103" s="575">
        <v>5</v>
      </c>
      <c r="E103" s="612"/>
      <c r="F103" s="615">
        <f t="shared" si="0"/>
        <v>0</v>
      </c>
    </row>
    <row r="104" spans="1:6" s="437" customFormat="1">
      <c r="A104" s="1"/>
      <c r="B104" s="613" t="s">
        <v>1387</v>
      </c>
      <c r="C104" s="579" t="s">
        <v>51</v>
      </c>
      <c r="D104" s="575">
        <v>4</v>
      </c>
      <c r="E104" s="612"/>
      <c r="F104" s="615">
        <f t="shared" si="0"/>
        <v>0</v>
      </c>
    </row>
    <row r="105" spans="1:6" s="437" customFormat="1">
      <c r="A105" s="1"/>
      <c r="B105" s="613" t="s">
        <v>1307</v>
      </c>
      <c r="C105" s="579" t="s">
        <v>51</v>
      </c>
      <c r="D105" s="575">
        <v>10</v>
      </c>
      <c r="E105" s="612"/>
      <c r="F105" s="615">
        <f t="shared" si="0"/>
        <v>0</v>
      </c>
    </row>
    <row r="106" spans="1:6" s="437" customFormat="1">
      <c r="A106" s="1"/>
      <c r="B106" s="613" t="s">
        <v>1337</v>
      </c>
      <c r="C106" s="579" t="s">
        <v>51</v>
      </c>
      <c r="D106" s="575">
        <v>1215</v>
      </c>
      <c r="E106" s="612"/>
      <c r="F106" s="615">
        <f t="shared" si="0"/>
        <v>0</v>
      </c>
    </row>
    <row r="107" spans="1:6" s="437" customFormat="1">
      <c r="A107" s="1"/>
      <c r="B107" s="613" t="s">
        <v>1338</v>
      </c>
      <c r="C107" s="579" t="s">
        <v>51</v>
      </c>
      <c r="D107" s="575">
        <v>18</v>
      </c>
      <c r="E107" s="612"/>
      <c r="F107" s="615">
        <f t="shared" si="0"/>
        <v>0</v>
      </c>
    </row>
    <row r="108" spans="1:6" s="437" customFormat="1">
      <c r="A108" s="1"/>
      <c r="B108" s="613" t="s">
        <v>1339</v>
      </c>
      <c r="C108" s="579" t="s">
        <v>51</v>
      </c>
      <c r="D108" s="575">
        <v>1</v>
      </c>
      <c r="E108" s="612"/>
      <c r="F108" s="615">
        <f t="shared" si="0"/>
        <v>0</v>
      </c>
    </row>
    <row r="109" spans="1:6" s="437" customFormat="1">
      <c r="A109" s="1"/>
      <c r="B109" s="613" t="s">
        <v>1341</v>
      </c>
      <c r="C109" s="579" t="s">
        <v>51</v>
      </c>
      <c r="D109" s="575">
        <v>28</v>
      </c>
      <c r="E109" s="612"/>
      <c r="F109" s="615">
        <f t="shared" si="0"/>
        <v>0</v>
      </c>
    </row>
    <row r="110" spans="1:6" s="437" customFormat="1">
      <c r="A110" s="1"/>
      <c r="B110" s="613" t="s">
        <v>1342</v>
      </c>
      <c r="C110" s="579" t="s">
        <v>51</v>
      </c>
      <c r="D110" s="575">
        <v>3</v>
      </c>
      <c r="E110" s="612"/>
      <c r="F110" s="615">
        <f t="shared" si="0"/>
        <v>0</v>
      </c>
    </row>
    <row r="111" spans="1:6" s="437" customFormat="1">
      <c r="A111" s="1"/>
      <c r="B111" s="613" t="s">
        <v>1343</v>
      </c>
    </row>
    <row r="112" spans="1:6" s="903" customFormat="1" ht="25.5">
      <c r="A112" s="897" t="s">
        <v>1531</v>
      </c>
      <c r="B112" s="898" t="s">
        <v>1538</v>
      </c>
      <c r="C112" s="899" t="s">
        <v>51</v>
      </c>
      <c r="D112" s="906">
        <v>1215</v>
      </c>
      <c r="E112" s="907"/>
      <c r="F112" s="902">
        <f>ROUND(E112,2)*D112</f>
        <v>0</v>
      </c>
    </row>
    <row r="113" spans="1:6" s="437" customFormat="1">
      <c r="A113" s="1"/>
      <c r="B113" s="614" t="s">
        <v>1532</v>
      </c>
      <c r="C113" s="579" t="s">
        <v>51</v>
      </c>
      <c r="D113" s="575">
        <v>1215</v>
      </c>
      <c r="E113" s="612"/>
      <c r="F113" s="615">
        <f>ROUND(E113,2)*D113</f>
        <v>0</v>
      </c>
    </row>
    <row r="114" spans="1:6" s="437" customFormat="1">
      <c r="A114" s="1"/>
      <c r="B114" s="613" t="s">
        <v>1344</v>
      </c>
      <c r="C114" s="579" t="s">
        <v>51</v>
      </c>
      <c r="D114" s="575">
        <v>2</v>
      </c>
      <c r="E114" s="612"/>
      <c r="F114" s="615">
        <f t="shared" si="0"/>
        <v>0</v>
      </c>
    </row>
    <row r="115" spans="1:6" s="437" customFormat="1">
      <c r="A115" s="1"/>
      <c r="B115" s="613" t="s">
        <v>1345</v>
      </c>
      <c r="C115" s="579" t="s">
        <v>51</v>
      </c>
      <c r="D115" s="575">
        <v>1215</v>
      </c>
      <c r="E115" s="612"/>
      <c r="F115" s="615">
        <f t="shared" si="0"/>
        <v>0</v>
      </c>
    </row>
    <row r="116" spans="1:6" s="437" customFormat="1">
      <c r="A116" s="1"/>
      <c r="B116" s="613" t="s">
        <v>1388</v>
      </c>
      <c r="C116" s="579" t="s">
        <v>51</v>
      </c>
      <c r="D116" s="575">
        <v>2</v>
      </c>
      <c r="E116" s="612"/>
      <c r="F116" s="615">
        <f t="shared" si="0"/>
        <v>0</v>
      </c>
    </row>
    <row r="117" spans="1:6" s="437" customFormat="1">
      <c r="A117" s="1"/>
      <c r="B117" s="613" t="s">
        <v>1346</v>
      </c>
      <c r="C117" s="579" t="s">
        <v>51</v>
      </c>
      <c r="D117" s="575">
        <v>3</v>
      </c>
      <c r="E117" s="612"/>
      <c r="F117" s="615">
        <f t="shared" si="0"/>
        <v>0</v>
      </c>
    </row>
    <row r="118" spans="1:6" s="437" customFormat="1">
      <c r="A118" s="1"/>
      <c r="B118" s="613" t="s">
        <v>1347</v>
      </c>
      <c r="C118" s="579" t="s">
        <v>51</v>
      </c>
      <c r="D118" s="575">
        <v>6</v>
      </c>
      <c r="E118" s="612"/>
      <c r="F118" s="615">
        <f t="shared" si="0"/>
        <v>0</v>
      </c>
    </row>
    <row r="119" spans="1:6" s="437" customFormat="1">
      <c r="A119" s="1"/>
      <c r="B119" s="613"/>
      <c r="C119" s="579"/>
      <c r="D119" s="575"/>
      <c r="E119" s="612"/>
      <c r="F119" s="481"/>
    </row>
    <row r="120" spans="1:6" s="437" customFormat="1" ht="255">
      <c r="A120" s="1">
        <f>COUNT($A$5:A116)+1</f>
        <v>23</v>
      </c>
      <c r="B120" s="1030" t="s">
        <v>1737</v>
      </c>
      <c r="C120" s="579"/>
      <c r="D120" s="575"/>
      <c r="E120" s="612"/>
      <c r="F120" s="481"/>
    </row>
    <row r="121" spans="1:6" s="437" customFormat="1">
      <c r="A121" s="1"/>
      <c r="B121" s="613" t="s">
        <v>1348</v>
      </c>
      <c r="C121" s="579" t="s">
        <v>50</v>
      </c>
      <c r="D121" s="575">
        <v>260</v>
      </c>
      <c r="E121" s="612"/>
      <c r="F121" s="615">
        <f>ROUND(E121,2)*D121</f>
        <v>0</v>
      </c>
    </row>
    <row r="122" spans="1:6" s="437" customFormat="1">
      <c r="A122" s="1"/>
      <c r="B122" s="613"/>
      <c r="C122" s="579"/>
      <c r="D122" s="575"/>
      <c r="E122" s="612"/>
      <c r="F122" s="481"/>
    </row>
    <row r="123" spans="1:6" s="463" customFormat="1" ht="76.5">
      <c r="A123" s="1">
        <f>COUNT($A$5:A122)+1</f>
        <v>24</v>
      </c>
      <c r="B123" s="493" t="s">
        <v>1356</v>
      </c>
      <c r="C123" s="578"/>
      <c r="E123" s="624"/>
      <c r="F123" s="481"/>
    </row>
    <row r="124" spans="1:6" s="463" customFormat="1">
      <c r="A124" s="576"/>
      <c r="B124" s="583" t="s">
        <v>1559</v>
      </c>
    </row>
    <row r="125" spans="1:6" s="909" customFormat="1">
      <c r="A125" s="897" t="s">
        <v>1531</v>
      </c>
      <c r="B125" s="898" t="s">
        <v>1541</v>
      </c>
      <c r="C125" s="899" t="s">
        <v>51</v>
      </c>
      <c r="D125" s="910">
        <v>965</v>
      </c>
      <c r="E125" s="908"/>
      <c r="F125" s="902">
        <f>ROUND(E125,2)*D125</f>
        <v>0</v>
      </c>
    </row>
    <row r="126" spans="1:6" s="463" customFormat="1">
      <c r="A126" s="1"/>
      <c r="B126" s="614" t="s">
        <v>1532</v>
      </c>
      <c r="C126" s="579" t="s">
        <v>51</v>
      </c>
      <c r="D126" s="616">
        <v>965</v>
      </c>
      <c r="E126" s="610"/>
      <c r="F126" s="615">
        <f>ROUND(E126,2)*D126</f>
        <v>0</v>
      </c>
    </row>
    <row r="127" spans="1:6" s="463" customFormat="1">
      <c r="A127" s="576"/>
      <c r="B127" s="583"/>
      <c r="C127" s="579"/>
      <c r="D127" s="616"/>
      <c r="E127" s="610"/>
      <c r="F127" s="616"/>
    </row>
    <row r="128" spans="1:6" ht="76.5">
      <c r="A128" s="1">
        <f>COUNT($A$5:A127)+1</f>
        <v>25</v>
      </c>
      <c r="B128" s="493" t="s">
        <v>1358</v>
      </c>
    </row>
    <row r="129" spans="1:8">
      <c r="A129" s="576"/>
      <c r="B129" s="583" t="s">
        <v>1559</v>
      </c>
      <c r="C129" s="1"/>
      <c r="D129" s="1"/>
      <c r="E129" s="1"/>
      <c r="F129" s="1"/>
    </row>
    <row r="130" spans="1:8" s="905" customFormat="1">
      <c r="A130" s="897" t="s">
        <v>1531</v>
      </c>
      <c r="B130" s="898" t="s">
        <v>1540</v>
      </c>
      <c r="C130" s="899" t="s">
        <v>51</v>
      </c>
      <c r="D130" s="900">
        <v>1443</v>
      </c>
      <c r="E130" s="907"/>
      <c r="F130" s="902">
        <f>ROUND(E130,2)*D130</f>
        <v>0</v>
      </c>
      <c r="G130" s="903"/>
      <c r="H130" s="904"/>
    </row>
    <row r="131" spans="1:8">
      <c r="B131" s="614" t="s">
        <v>1532</v>
      </c>
      <c r="C131" s="579" t="s">
        <v>51</v>
      </c>
      <c r="D131" s="580">
        <v>1443</v>
      </c>
      <c r="E131" s="612"/>
      <c r="F131" s="615">
        <f>ROUND(E131,2)*D131</f>
        <v>0</v>
      </c>
    </row>
    <row r="132" spans="1:8" s="437" customFormat="1">
      <c r="A132" s="1"/>
      <c r="B132" s="613"/>
      <c r="C132" s="575"/>
      <c r="D132" s="575"/>
      <c r="E132" s="612"/>
      <c r="F132" s="481"/>
    </row>
    <row r="133" spans="1:8" s="437" customFormat="1">
      <c r="A133" s="1">
        <f>COUNT($A$5:A132)+1</f>
        <v>26</v>
      </c>
      <c r="B133" s="614" t="s">
        <v>1359</v>
      </c>
      <c r="C133" s="575"/>
      <c r="D133" s="575"/>
      <c r="E133" s="612"/>
      <c r="F133" s="481"/>
    </row>
    <row r="134" spans="1:8" s="437" customFormat="1" ht="280.5">
      <c r="A134" s="1"/>
      <c r="B134" s="613" t="s">
        <v>1360</v>
      </c>
      <c r="C134" s="575"/>
      <c r="D134" s="575"/>
      <c r="E134" s="612"/>
      <c r="F134" s="481"/>
    </row>
    <row r="135" spans="1:8" s="437" customFormat="1" ht="25.5">
      <c r="A135" s="1"/>
      <c r="B135" s="613" t="s">
        <v>1361</v>
      </c>
      <c r="C135" s="575"/>
      <c r="D135" s="575"/>
      <c r="E135" s="612"/>
      <c r="F135" s="481"/>
    </row>
    <row r="136" spans="1:8" s="437" customFormat="1" ht="25.5">
      <c r="A136" s="1"/>
      <c r="B136" s="583" t="s">
        <v>1560</v>
      </c>
      <c r="E136" s="621"/>
    </row>
    <row r="137" spans="1:8" s="437" customFormat="1">
      <c r="A137" s="1"/>
      <c r="B137" s="613" t="s">
        <v>187</v>
      </c>
    </row>
    <row r="138" spans="1:8" s="903" customFormat="1" ht="25.5">
      <c r="A138" s="897" t="s">
        <v>1531</v>
      </c>
      <c r="B138" s="898" t="s">
        <v>1542</v>
      </c>
      <c r="C138" s="899" t="s">
        <v>51</v>
      </c>
      <c r="D138" s="900">
        <v>2494</v>
      </c>
      <c r="E138" s="907"/>
      <c r="F138" s="902">
        <f>ROUND(E138,2)*D138</f>
        <v>0</v>
      </c>
    </row>
    <row r="139" spans="1:8" s="437" customFormat="1">
      <c r="A139" s="1"/>
      <c r="B139" s="614" t="s">
        <v>1532</v>
      </c>
      <c r="C139" s="579" t="s">
        <v>51</v>
      </c>
      <c r="D139" s="580">
        <v>2494</v>
      </c>
      <c r="E139" s="612"/>
      <c r="F139" s="615">
        <f>ROUND(E139,2)*D139</f>
        <v>0</v>
      </c>
    </row>
    <row r="140" spans="1:8" s="437" customFormat="1">
      <c r="A140" s="1"/>
      <c r="B140" s="613" t="s">
        <v>192</v>
      </c>
    </row>
    <row r="141" spans="1:8" s="903" customFormat="1" ht="25.5">
      <c r="A141" s="897" t="s">
        <v>1531</v>
      </c>
      <c r="B141" s="898" t="s">
        <v>1543</v>
      </c>
      <c r="C141" s="899" t="s">
        <v>51</v>
      </c>
      <c r="D141" s="900">
        <v>3163</v>
      </c>
      <c r="E141" s="907"/>
      <c r="F141" s="902">
        <f>ROUND(E141,2)*D141</f>
        <v>0</v>
      </c>
    </row>
    <row r="142" spans="1:8" s="437" customFormat="1">
      <c r="A142" s="1"/>
      <c r="B142" s="614" t="s">
        <v>1532</v>
      </c>
      <c r="C142" s="579" t="s">
        <v>51</v>
      </c>
      <c r="D142" s="580">
        <v>3163</v>
      </c>
      <c r="E142" s="612"/>
      <c r="F142" s="615">
        <f>ROUND(E142,2)*D142</f>
        <v>0</v>
      </c>
    </row>
    <row r="143" spans="1:8" s="437" customFormat="1">
      <c r="A143" s="1"/>
      <c r="B143" s="613" t="s">
        <v>193</v>
      </c>
      <c r="C143" s="579" t="s">
        <v>51</v>
      </c>
      <c r="D143" s="580">
        <v>58</v>
      </c>
      <c r="E143" s="612"/>
      <c r="F143" s="615">
        <f>ROUND(E143,2)*D143</f>
        <v>0</v>
      </c>
    </row>
    <row r="144" spans="1:8" s="437" customFormat="1">
      <c r="A144" s="1"/>
      <c r="B144" s="613" t="s">
        <v>195</v>
      </c>
      <c r="C144" s="579" t="s">
        <v>51</v>
      </c>
      <c r="D144" s="580">
        <v>105</v>
      </c>
      <c r="E144" s="612"/>
      <c r="F144" s="615">
        <f>ROUND(E144,2)*D144</f>
        <v>0</v>
      </c>
    </row>
    <row r="145" spans="1:6" s="437" customFormat="1">
      <c r="A145" s="1"/>
      <c r="B145" s="613"/>
      <c r="C145" s="575"/>
      <c r="D145" s="575"/>
      <c r="E145" s="612"/>
      <c r="F145" s="481"/>
    </row>
    <row r="146" spans="1:6" s="437" customFormat="1">
      <c r="A146" s="1">
        <f>COUNT($A$5:A144)+1</f>
        <v>27</v>
      </c>
      <c r="B146" s="614" t="s">
        <v>1362</v>
      </c>
      <c r="C146" s="575"/>
      <c r="D146" s="575"/>
      <c r="E146" s="612"/>
      <c r="F146" s="481"/>
    </row>
    <row r="147" spans="1:6" s="437" customFormat="1" ht="318.75">
      <c r="A147" s="1"/>
      <c r="B147" s="613" t="s">
        <v>1363</v>
      </c>
      <c r="C147" s="575"/>
      <c r="D147" s="575"/>
      <c r="E147" s="612"/>
      <c r="F147" s="481"/>
    </row>
    <row r="148" spans="1:6" s="437" customFormat="1" ht="25.5">
      <c r="A148" s="1"/>
      <c r="B148" s="583" t="s">
        <v>1561</v>
      </c>
      <c r="E148" s="621"/>
    </row>
    <row r="149" spans="1:6" s="437" customFormat="1">
      <c r="A149" s="1"/>
      <c r="B149" s="613" t="s">
        <v>192</v>
      </c>
      <c r="C149" s="579" t="s">
        <v>51</v>
      </c>
      <c r="D149" s="580">
        <v>839</v>
      </c>
      <c r="E149" s="612"/>
      <c r="F149" s="615">
        <f>ROUND(E149,2)*D149</f>
        <v>0</v>
      </c>
    </row>
    <row r="150" spans="1:6" s="437" customFormat="1">
      <c r="A150" s="1"/>
      <c r="B150" s="590"/>
      <c r="C150" s="579"/>
      <c r="D150" s="580"/>
      <c r="E150" s="612"/>
      <c r="F150" s="481"/>
    </row>
    <row r="151" spans="1:6" s="437" customFormat="1" ht="25.5">
      <c r="A151" s="1">
        <f>COUNT($A$5:A150)+1</f>
        <v>28</v>
      </c>
      <c r="B151" s="614" t="s">
        <v>1364</v>
      </c>
      <c r="C151" s="575"/>
      <c r="D151" s="575"/>
      <c r="E151" s="612"/>
      <c r="F151" s="481"/>
    </row>
    <row r="152" spans="1:6" s="437" customFormat="1" ht="178.5">
      <c r="A152" s="1"/>
      <c r="B152" s="613" t="s">
        <v>1365</v>
      </c>
      <c r="C152" s="575"/>
      <c r="D152" s="575"/>
      <c r="E152" s="612"/>
      <c r="F152" s="481"/>
    </row>
    <row r="153" spans="1:6" s="437" customFormat="1" ht="25.5">
      <c r="A153" s="1"/>
      <c r="B153" s="583" t="s">
        <v>1575</v>
      </c>
      <c r="C153" s="579" t="s">
        <v>51</v>
      </c>
      <c r="D153" s="580">
        <v>2408</v>
      </c>
      <c r="E153" s="612"/>
      <c r="F153" s="615">
        <f>ROUND(E153,2)*D153</f>
        <v>0</v>
      </c>
    </row>
    <row r="155" spans="1:6" s="463" customFormat="1" ht="63.75">
      <c r="A155" s="1">
        <f>COUNT($A$5:A154)+1</f>
        <v>29</v>
      </c>
      <c r="B155" s="493" t="s">
        <v>1366</v>
      </c>
      <c r="C155" s="578"/>
      <c r="D155" s="579"/>
      <c r="E155" s="626"/>
      <c r="F155" s="616"/>
    </row>
    <row r="156" spans="1:6" s="463" customFormat="1" ht="89.25">
      <c r="A156" s="1"/>
      <c r="B156" s="493" t="s">
        <v>1367</v>
      </c>
      <c r="C156" s="579" t="s">
        <v>3</v>
      </c>
      <c r="D156" s="616">
        <v>5</v>
      </c>
      <c r="E156" s="610"/>
      <c r="F156" s="615">
        <f>ROUND(E156,2)*D156</f>
        <v>0</v>
      </c>
    </row>
    <row r="157" spans="1:6" s="463" customFormat="1">
      <c r="A157" s="1"/>
      <c r="B157" s="493"/>
      <c r="C157" s="579"/>
      <c r="D157" s="616"/>
      <c r="E157" s="610"/>
      <c r="F157" s="616"/>
    </row>
    <row r="158" spans="1:6" s="463" customFormat="1" ht="63.75">
      <c r="A158" s="1">
        <f>COUNT($A$5:A157)+1</f>
        <v>30</v>
      </c>
      <c r="B158" s="493" t="s">
        <v>1368</v>
      </c>
      <c r="C158" s="579" t="s">
        <v>3</v>
      </c>
      <c r="D158" s="616">
        <v>160</v>
      </c>
      <c r="E158" s="610"/>
      <c r="F158" s="615">
        <f>ROUND(E158,2)*D158</f>
        <v>0</v>
      </c>
    </row>
    <row r="159" spans="1:6" s="463" customFormat="1">
      <c r="A159" s="1"/>
      <c r="B159" s="493"/>
      <c r="C159" s="579"/>
      <c r="D159" s="616"/>
      <c r="E159" s="610"/>
      <c r="F159" s="481"/>
    </row>
    <row r="160" spans="1:6" s="463" customFormat="1" ht="38.25">
      <c r="A160" s="1">
        <f>COUNT($A$5:A158)+1</f>
        <v>31</v>
      </c>
      <c r="B160" s="493" t="s">
        <v>1389</v>
      </c>
      <c r="C160" s="579" t="s">
        <v>3</v>
      </c>
      <c r="D160" s="616">
        <v>40</v>
      </c>
      <c r="E160" s="610"/>
      <c r="F160" s="615">
        <f>ROUND(E160,2)*D160</f>
        <v>0</v>
      </c>
    </row>
    <row r="161" spans="1:6" s="463" customFormat="1">
      <c r="A161" s="1"/>
      <c r="B161" s="493"/>
      <c r="C161" s="578"/>
      <c r="D161" s="579"/>
      <c r="E161" s="626"/>
      <c r="F161" s="616"/>
    </row>
    <row r="162" spans="1:6" s="463" customFormat="1" ht="76.5">
      <c r="A162" s="1">
        <f>COUNT($A$5:A161)+1</f>
        <v>32</v>
      </c>
      <c r="B162" s="493" t="s">
        <v>1370</v>
      </c>
      <c r="C162" s="578"/>
      <c r="D162" s="579"/>
      <c r="E162" s="626"/>
      <c r="F162" s="616"/>
    </row>
    <row r="163" spans="1:6" s="463" customFormat="1">
      <c r="A163" s="576"/>
      <c r="B163" s="493" t="s">
        <v>1371</v>
      </c>
      <c r="C163" s="579" t="s">
        <v>51</v>
      </c>
      <c r="D163" s="616">
        <v>3</v>
      </c>
      <c r="E163" s="610"/>
      <c r="F163" s="615">
        <f>ROUND(E163,2)*D163</f>
        <v>0</v>
      </c>
    </row>
    <row r="164" spans="1:6" s="463" customFormat="1">
      <c r="A164" s="576"/>
      <c r="B164" s="493" t="s">
        <v>1372</v>
      </c>
      <c r="C164" s="579" t="s">
        <v>51</v>
      </c>
      <c r="D164" s="616">
        <v>2</v>
      </c>
      <c r="E164" s="610"/>
      <c r="F164" s="615">
        <f>ROUND(E164,2)*D164</f>
        <v>0</v>
      </c>
    </row>
    <row r="165" spans="1:6" s="437" customFormat="1">
      <c r="A165" s="1" t="str">
        <f>IF(B165="","",COUNTIF($B$10:B165,"&lt;&gt;"))</f>
        <v/>
      </c>
      <c r="B165" s="613"/>
      <c r="C165" s="575"/>
      <c r="D165" s="481"/>
      <c r="E165" s="621"/>
      <c r="F165" s="481"/>
    </row>
    <row r="166" spans="1:6" s="463" customFormat="1" ht="51">
      <c r="A166" s="1">
        <f>COUNT($A$5:A165)+1</f>
        <v>33</v>
      </c>
      <c r="B166" s="493" t="s">
        <v>1373</v>
      </c>
      <c r="C166" s="579"/>
      <c r="D166" s="616"/>
      <c r="E166" s="610"/>
      <c r="F166" s="616"/>
    </row>
    <row r="167" spans="1:6" s="463" customFormat="1">
      <c r="A167" s="576"/>
      <c r="B167" s="493" t="s">
        <v>1374</v>
      </c>
      <c r="C167" s="579" t="s">
        <v>51</v>
      </c>
      <c r="D167" s="616">
        <v>5</v>
      </c>
      <c r="E167" s="610"/>
      <c r="F167" s="615">
        <f>ROUND(E167,2)*D167</f>
        <v>0</v>
      </c>
    </row>
    <row r="168" spans="1:6" s="463" customFormat="1">
      <c r="A168" s="576"/>
      <c r="B168" s="614" t="s">
        <v>1562</v>
      </c>
      <c r="C168" s="579"/>
      <c r="D168" s="616"/>
      <c r="E168" s="610"/>
      <c r="F168" s="616"/>
    </row>
    <row r="169" spans="1:6" s="463" customFormat="1">
      <c r="A169" s="576"/>
      <c r="B169" s="614"/>
      <c r="C169" s="579"/>
      <c r="D169" s="616"/>
      <c r="E169" s="610"/>
      <c r="F169" s="616"/>
    </row>
    <row r="170" spans="1:6" s="463" customFormat="1">
      <c r="A170" s="576"/>
      <c r="B170" s="493"/>
      <c r="C170" s="578"/>
      <c r="D170" s="579"/>
      <c r="E170" s="632"/>
      <c r="F170" s="481"/>
    </row>
    <row r="171" spans="1:6" s="463" customFormat="1" ht="54">
      <c r="A171" s="1">
        <f>COUNT($A$5:A170)+1</f>
        <v>34</v>
      </c>
      <c r="B171" s="493" t="s">
        <v>1375</v>
      </c>
      <c r="C171" s="579" t="s">
        <v>51</v>
      </c>
      <c r="D171" s="580">
        <v>40</v>
      </c>
      <c r="E171" s="610"/>
      <c r="F171" s="615">
        <f>ROUND(E171,2)*D171</f>
        <v>0</v>
      </c>
    </row>
    <row r="172" spans="1:6" s="463" customFormat="1">
      <c r="A172" s="576"/>
      <c r="B172" s="614" t="s">
        <v>1563</v>
      </c>
      <c r="C172" s="579"/>
      <c r="D172" s="616"/>
      <c r="E172" s="610"/>
      <c r="F172" s="616"/>
    </row>
    <row r="173" spans="1:6" s="463" customFormat="1">
      <c r="A173" s="576"/>
      <c r="B173" s="493"/>
      <c r="C173" s="578"/>
      <c r="D173" s="579"/>
      <c r="E173" s="626"/>
      <c r="F173" s="616"/>
    </row>
    <row r="174" spans="1:6" s="437" customFormat="1" ht="76.5">
      <c r="A174" s="1">
        <f>COUNT($A$5:A173)+1</f>
        <v>35</v>
      </c>
      <c r="B174" s="613" t="s">
        <v>1376</v>
      </c>
      <c r="C174" s="579" t="s">
        <v>3</v>
      </c>
      <c r="D174" s="580">
        <v>1205</v>
      </c>
      <c r="E174" s="612"/>
      <c r="F174" s="615">
        <f>ROUND(E174,2)*D174</f>
        <v>0</v>
      </c>
    </row>
    <row r="175" spans="1:6" s="437" customFormat="1">
      <c r="A175" s="1" t="str">
        <f>IF(B175="","",COUNTIF($B$10:B175,"&lt;&gt;"))</f>
        <v/>
      </c>
      <c r="B175" s="627"/>
      <c r="C175" s="579"/>
      <c r="D175" s="580"/>
      <c r="E175" s="612"/>
      <c r="F175" s="481"/>
    </row>
    <row r="176" spans="1:6" s="437" customFormat="1" ht="76.5">
      <c r="A176" s="1">
        <f>COUNT($A$5:A175)+1</f>
        <v>36</v>
      </c>
      <c r="B176" s="613" t="s">
        <v>1377</v>
      </c>
      <c r="C176" s="579" t="s">
        <v>3</v>
      </c>
      <c r="D176" s="580">
        <v>1205</v>
      </c>
      <c r="E176" s="612"/>
      <c r="F176" s="615">
        <f>ROUND(E176,2)*D176</f>
        <v>0</v>
      </c>
    </row>
    <row r="177" spans="1:6" s="437" customFormat="1">
      <c r="A177" s="1" t="str">
        <f>IF(B177="","",COUNTIF($B$10:B177,"&lt;&gt;"))</f>
        <v/>
      </c>
      <c r="B177" s="627"/>
      <c r="C177" s="579"/>
      <c r="D177" s="580"/>
      <c r="E177" s="612"/>
      <c r="F177" s="481"/>
    </row>
    <row r="178" spans="1:6" s="437" customFormat="1" ht="76.5">
      <c r="A178" s="1">
        <f>COUNT($A$5:A177)+1</f>
        <v>37</v>
      </c>
      <c r="B178" s="613" t="s">
        <v>1378</v>
      </c>
      <c r="C178" s="579" t="s">
        <v>3</v>
      </c>
      <c r="D178" s="580">
        <v>24</v>
      </c>
      <c r="E178" s="612"/>
      <c r="F178" s="615">
        <f>ROUND(E178,2)*D178</f>
        <v>0</v>
      </c>
    </row>
    <row r="179" spans="1:6" s="437" customFormat="1">
      <c r="A179" s="1" t="str">
        <f>IF(B179="","",COUNTIF($B$10:B179,"&lt;&gt;"))</f>
        <v/>
      </c>
      <c r="B179" s="627"/>
      <c r="C179" s="579"/>
      <c r="D179" s="580"/>
      <c r="E179" s="612"/>
      <c r="F179" s="481"/>
    </row>
    <row r="180" spans="1:6" s="437" customFormat="1" ht="76.5">
      <c r="A180" s="1">
        <f>COUNT($A$5:A179)+1</f>
        <v>38</v>
      </c>
      <c r="B180" s="613" t="s">
        <v>1379</v>
      </c>
      <c r="C180" s="579" t="s">
        <v>3</v>
      </c>
      <c r="D180" s="580">
        <v>36</v>
      </c>
      <c r="E180" s="612"/>
      <c r="F180" s="615">
        <f>ROUND(E180,2)*D180</f>
        <v>0</v>
      </c>
    </row>
    <row r="181" spans="1:6" s="437" customFormat="1">
      <c r="A181" s="1" t="str">
        <f>IF(B181="","",COUNTIF($B$10:B181,"&lt;&gt;"))</f>
        <v/>
      </c>
      <c r="B181" s="627"/>
      <c r="C181" s="579"/>
      <c r="D181" s="580"/>
      <c r="E181" s="612"/>
      <c r="F181" s="481"/>
    </row>
    <row r="182" spans="1:6" s="437" customFormat="1" ht="63.75">
      <c r="A182" s="1">
        <f>COUNT($A$5:A181)+1</f>
        <v>39</v>
      </c>
      <c r="B182" s="613" t="s">
        <v>1380</v>
      </c>
      <c r="C182" s="579" t="s">
        <v>3</v>
      </c>
      <c r="D182" s="580">
        <v>14</v>
      </c>
      <c r="E182" s="612"/>
      <c r="F182" s="615">
        <f>ROUND(E182,2)*D182</f>
        <v>0</v>
      </c>
    </row>
    <row r="183" spans="1:6" s="437" customFormat="1">
      <c r="A183" s="1" t="str">
        <f>IF(B183="","",COUNTIF($B$10:B183,"&lt;&gt;"))</f>
        <v/>
      </c>
      <c r="B183" s="627"/>
      <c r="C183" s="579"/>
      <c r="D183" s="580"/>
      <c r="E183" s="612"/>
      <c r="F183" s="481"/>
    </row>
    <row r="184" spans="1:6" s="437" customFormat="1" ht="63.75">
      <c r="A184" s="1">
        <f>COUNT($A$5:A183)+1</f>
        <v>40</v>
      </c>
      <c r="B184" s="613" t="s">
        <v>1381</v>
      </c>
      <c r="C184" s="579" t="s">
        <v>3</v>
      </c>
      <c r="D184" s="580">
        <v>20</v>
      </c>
      <c r="E184" s="612"/>
      <c r="F184" s="615">
        <f>ROUND(E184,2)*D184</f>
        <v>0</v>
      </c>
    </row>
    <row r="185" spans="1:6" s="437" customFormat="1">
      <c r="A185" s="1" t="str">
        <f>IF(B185="","",COUNTIF($B$10:B185,"&lt;&gt;"))</f>
        <v/>
      </c>
      <c r="B185" s="627"/>
      <c r="C185" s="579"/>
      <c r="D185" s="580"/>
      <c r="E185" s="612"/>
      <c r="F185" s="481"/>
    </row>
    <row r="186" spans="1:6" s="437" customFormat="1" ht="63.75">
      <c r="A186" s="1">
        <f>COUNT($A$5:A185)+1</f>
        <v>41</v>
      </c>
      <c r="B186" s="613" t="s">
        <v>1382</v>
      </c>
      <c r="C186" s="579" t="s">
        <v>3</v>
      </c>
      <c r="D186" s="580">
        <v>160</v>
      </c>
      <c r="E186" s="612"/>
      <c r="F186" s="615">
        <f>ROUND(E186,2)*D186</f>
        <v>0</v>
      </c>
    </row>
    <row r="187" spans="1:6" s="437" customFormat="1">
      <c r="A187" s="1"/>
      <c r="B187" s="613"/>
      <c r="C187" s="579"/>
      <c r="D187" s="580"/>
      <c r="E187" s="612"/>
      <c r="F187" s="615"/>
    </row>
    <row r="188" spans="1:6" s="437" customFormat="1" ht="178.5">
      <c r="A188" s="1">
        <f>COUNT($A$5:A186)+1</f>
        <v>42</v>
      </c>
      <c r="B188" s="493" t="s">
        <v>1383</v>
      </c>
      <c r="C188" s="579"/>
      <c r="D188" s="575"/>
      <c r="E188" s="612"/>
      <c r="F188" s="481"/>
    </row>
    <row r="189" spans="1:6" s="437" customFormat="1">
      <c r="A189" s="1"/>
      <c r="B189" s="613" t="s">
        <v>1330</v>
      </c>
      <c r="C189" s="575" t="s">
        <v>3</v>
      </c>
      <c r="D189" s="575">
        <v>2</v>
      </c>
      <c r="E189" s="612"/>
      <c r="F189" s="481">
        <f>D189*ROUND(E189,2)</f>
        <v>0</v>
      </c>
    </row>
    <row r="190" spans="1:6" s="437" customFormat="1">
      <c r="A190" s="1"/>
      <c r="B190" s="613" t="s">
        <v>1331</v>
      </c>
      <c r="C190" s="575" t="s">
        <v>3</v>
      </c>
      <c r="D190" s="575">
        <v>3</v>
      </c>
      <c r="E190" s="612">
        <v>0</v>
      </c>
      <c r="F190" s="481">
        <f>D190*ROUND(E190,2)</f>
        <v>0</v>
      </c>
    </row>
    <row r="191" spans="1:6" s="437" customFormat="1">
      <c r="A191" s="1"/>
      <c r="B191" s="584"/>
      <c r="C191" s="575"/>
      <c r="D191" s="575"/>
      <c r="E191" s="612"/>
      <c r="F191" s="481"/>
    </row>
    <row r="192" spans="1:6" s="437" customFormat="1" ht="15.75" thickBot="1">
      <c r="A192" s="1"/>
      <c r="B192" s="628" t="s">
        <v>1384</v>
      </c>
      <c r="C192" s="629"/>
      <c r="D192" s="629"/>
      <c r="E192" s="630"/>
      <c r="F192" s="631">
        <f>SUM(F10:F191)</f>
        <v>0</v>
      </c>
    </row>
    <row r="193" spans="1:6" s="437" customFormat="1" ht="15.75" thickTop="1">
      <c r="A193" s="1"/>
      <c r="B193" s="434"/>
      <c r="C193" s="435"/>
      <c r="D193" s="435"/>
      <c r="E193" s="610"/>
      <c r="F193" s="436"/>
    </row>
  </sheetData>
  <sheetProtection algorithmName="SHA-512" hashValue="y34r5Nz9XDS6tE4iSJmqvpq+f2MDUvIxLGRXd9cnjo5UsoU6lQyVYG19cX4mgsN5t05YhELiawsM67rTO5GD3w==" saltValue="okLEK7QOBWJivBW1WGo5S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BE54E-DAE9-4C80-943E-1AB79B1217B1}">
  <sheetPr>
    <tabColor rgb="FFC0E6F5"/>
  </sheetPr>
  <dimension ref="A1:H215"/>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1391</v>
      </c>
    </row>
    <row r="9" spans="1:6">
      <c r="B9" s="611" t="s">
        <v>1279</v>
      </c>
      <c r="C9" s="579"/>
      <c r="D9" s="580"/>
      <c r="E9" s="612"/>
      <c r="F9" s="481"/>
    </row>
    <row r="10" spans="1:6">
      <c r="A10" s="1" t="str">
        <f>IF(B10="","",COUNTIF($B$10:B10,"&lt;&gt;"))</f>
        <v/>
      </c>
      <c r="B10" s="613"/>
      <c r="C10" s="575"/>
      <c r="D10" s="575"/>
      <c r="E10" s="612"/>
      <c r="F10" s="481"/>
    </row>
    <row r="11" spans="1:6" ht="140.25">
      <c r="A11" s="1">
        <f>IF(B11="","",COUNTIF($B$10:B11,"&lt;&gt;"))</f>
        <v>1</v>
      </c>
      <c r="B11" s="613" t="s">
        <v>1280</v>
      </c>
      <c r="C11" s="575"/>
      <c r="D11" s="575"/>
      <c r="E11" s="612"/>
      <c r="F11" s="481"/>
    </row>
    <row r="12" spans="1:6">
      <c r="A12" s="1" t="str">
        <f>IF(B12="","",COUNTIF($B$10:B12,"&lt;&gt;"))</f>
        <v/>
      </c>
      <c r="B12" s="613"/>
      <c r="C12" s="575"/>
      <c r="D12" s="575"/>
      <c r="E12" s="612"/>
      <c r="F12" s="481"/>
    </row>
    <row r="13" spans="1:6" ht="127.5">
      <c r="B13" s="613" t="s">
        <v>1281</v>
      </c>
      <c r="C13" s="575"/>
      <c r="D13" s="575"/>
      <c r="E13" s="612"/>
      <c r="F13" s="481"/>
    </row>
    <row r="14" spans="1:6">
      <c r="A14" s="1" t="str">
        <f>IF(B14="","",COUNTIF($B$10:B14,"&lt;&gt;"))</f>
        <v/>
      </c>
      <c r="B14" s="613"/>
      <c r="C14" s="575"/>
      <c r="D14" s="575"/>
      <c r="E14" s="612"/>
      <c r="F14" s="481"/>
    </row>
    <row r="15" spans="1:6" ht="219.75">
      <c r="B15" s="613" t="s">
        <v>1282</v>
      </c>
      <c r="C15" s="575"/>
      <c r="D15" s="575"/>
      <c r="E15" s="612"/>
      <c r="F15" s="481"/>
    </row>
    <row r="16" spans="1:6">
      <c r="B16" s="590"/>
    </row>
    <row r="17" spans="1:8" ht="25.5">
      <c r="B17" s="614" t="s">
        <v>1554</v>
      </c>
      <c r="C17" s="1"/>
      <c r="D17" s="1"/>
      <c r="E17" s="1"/>
      <c r="F17" s="1"/>
    </row>
    <row r="18" spans="1:8" s="905" customFormat="1">
      <c r="A18" s="897" t="s">
        <v>1531</v>
      </c>
      <c r="B18" s="898" t="s">
        <v>1535</v>
      </c>
      <c r="C18" s="899" t="s">
        <v>3</v>
      </c>
      <c r="D18" s="900">
        <v>5</v>
      </c>
      <c r="E18" s="907"/>
      <c r="F18" s="902">
        <f>ROUND(E18,2)*D18</f>
        <v>0</v>
      </c>
      <c r="G18" s="903"/>
      <c r="H18" s="904"/>
    </row>
    <row r="19" spans="1:8">
      <c r="B19" s="614" t="s">
        <v>1532</v>
      </c>
      <c r="C19" s="579" t="s">
        <v>3</v>
      </c>
      <c r="D19" s="580">
        <v>5</v>
      </c>
      <c r="E19" s="612"/>
      <c r="F19" s="615">
        <f>ROUND(E19,2)*D19</f>
        <v>0</v>
      </c>
    </row>
    <row r="20" spans="1:8">
      <c r="A20" s="1" t="str">
        <f>IF(B20="","",COUNTIF($B$10:B20,"&lt;&gt;"))</f>
        <v/>
      </c>
      <c r="B20" s="614"/>
      <c r="C20" s="575"/>
      <c r="D20" s="575"/>
      <c r="E20" s="612"/>
      <c r="F20" s="481"/>
    </row>
    <row r="21" spans="1:8">
      <c r="B21" s="611" t="s">
        <v>1283</v>
      </c>
      <c r="C21" s="579"/>
      <c r="D21" s="580"/>
      <c r="E21" s="612"/>
      <c r="F21" s="481"/>
    </row>
    <row r="22" spans="1:8" ht="25.5">
      <c r="A22" s="1">
        <f>COUNT($A$5:A21)+1</f>
        <v>2</v>
      </c>
      <c r="B22" s="493" t="s">
        <v>1284</v>
      </c>
      <c r="C22" s="579" t="s">
        <v>51</v>
      </c>
      <c r="D22" s="580">
        <v>1</v>
      </c>
      <c r="E22" s="612"/>
      <c r="F22" s="615">
        <f>ROUND(E22,2)*D22</f>
        <v>0</v>
      </c>
    </row>
    <row r="23" spans="1:8">
      <c r="B23" s="493"/>
      <c r="C23" s="579"/>
      <c r="D23" s="580"/>
      <c r="E23" s="612"/>
      <c r="F23" s="481"/>
    </row>
    <row r="24" spans="1:8" s="463" customFormat="1" ht="51">
      <c r="A24" s="1">
        <f>COUNT($A$5:A23)+1</f>
        <v>3</v>
      </c>
      <c r="B24" s="493" t="s">
        <v>1285</v>
      </c>
      <c r="C24" s="579" t="s">
        <v>51</v>
      </c>
      <c r="D24" s="616">
        <v>1</v>
      </c>
      <c r="E24" s="610"/>
      <c r="F24" s="615">
        <f>ROUND(E24,2)*D24</f>
        <v>0</v>
      </c>
    </row>
    <row r="25" spans="1:8" s="463" customFormat="1">
      <c r="A25" s="1"/>
      <c r="B25" s="583" t="s">
        <v>1553</v>
      </c>
      <c r="C25" s="579"/>
      <c r="D25" s="616"/>
      <c r="E25" s="610"/>
      <c r="F25" s="616"/>
    </row>
    <row r="26" spans="1:8" s="463" customFormat="1">
      <c r="A26" s="1"/>
      <c r="B26" s="583"/>
      <c r="C26" s="579"/>
      <c r="D26" s="616"/>
      <c r="E26" s="610"/>
      <c r="F26" s="616"/>
    </row>
    <row r="27" spans="1:8" s="463" customFormat="1" ht="25.5">
      <c r="A27" s="1">
        <f>COUNT($A$5:A26)+1</f>
        <v>4</v>
      </c>
      <c r="B27" s="583" t="s">
        <v>1286</v>
      </c>
      <c r="C27" s="579" t="s">
        <v>51</v>
      </c>
      <c r="D27" s="616">
        <v>1</v>
      </c>
      <c r="E27" s="610"/>
      <c r="F27" s="615">
        <f>ROUND(E27,2)*D27</f>
        <v>0</v>
      </c>
    </row>
    <row r="28" spans="1:8">
      <c r="B28" s="583" t="s">
        <v>1555</v>
      </c>
      <c r="C28" s="579"/>
      <c r="D28" s="580"/>
      <c r="E28" s="612"/>
      <c r="F28" s="481"/>
    </row>
    <row r="29" spans="1:8">
      <c r="B29" s="611" t="s">
        <v>1287</v>
      </c>
      <c r="C29" s="579"/>
      <c r="D29" s="580"/>
      <c r="E29" s="612"/>
      <c r="F29" s="481"/>
    </row>
    <row r="30" spans="1:8" ht="51">
      <c r="A30" s="1">
        <f>COUNT($A$5:A29)+1</f>
        <v>5</v>
      </c>
      <c r="B30" s="493" t="s">
        <v>1288</v>
      </c>
      <c r="C30" s="579"/>
      <c r="D30" s="580"/>
      <c r="E30" s="612"/>
      <c r="F30" s="481"/>
    </row>
    <row r="31" spans="1:8">
      <c r="B31" s="613" t="s">
        <v>1289</v>
      </c>
      <c r="C31" s="579" t="s">
        <v>51</v>
      </c>
      <c r="D31" s="580">
        <v>1</v>
      </c>
      <c r="E31" s="612"/>
      <c r="F31" s="615">
        <f>ROUND(E31,2)*D31</f>
        <v>0</v>
      </c>
    </row>
    <row r="32" spans="1:8">
      <c r="B32" s="613"/>
      <c r="C32" s="579"/>
      <c r="D32" s="580"/>
      <c r="E32" s="612"/>
      <c r="F32" s="481"/>
    </row>
    <row r="33" spans="1:6" s="463" customFormat="1" ht="60">
      <c r="A33" s="1">
        <f>COUNT($A$5:A32)+1</f>
        <v>6</v>
      </c>
      <c r="B33" s="584" t="s">
        <v>1290</v>
      </c>
      <c r="C33" s="579"/>
      <c r="D33" s="616"/>
      <c r="E33" s="610"/>
      <c r="F33" s="616"/>
    </row>
    <row r="34" spans="1:6" s="463" customFormat="1">
      <c r="A34" s="576"/>
      <c r="B34" s="493" t="s">
        <v>222</v>
      </c>
      <c r="C34" s="579" t="s">
        <v>51</v>
      </c>
      <c r="D34" s="616">
        <v>5</v>
      </c>
      <c r="E34" s="610"/>
      <c r="F34" s="615">
        <f>ROUND(E34,2)*D34</f>
        <v>0</v>
      </c>
    </row>
    <row r="35" spans="1:6" s="463" customFormat="1">
      <c r="A35" s="576"/>
      <c r="B35" s="493" t="s">
        <v>206</v>
      </c>
      <c r="C35" s="579" t="s">
        <v>51</v>
      </c>
      <c r="D35" s="616">
        <v>1</v>
      </c>
      <c r="E35" s="610"/>
      <c r="F35" s="615">
        <f>ROUND(E35,2)*D35</f>
        <v>0</v>
      </c>
    </row>
    <row r="36" spans="1:6" s="463" customFormat="1">
      <c r="A36" s="576"/>
      <c r="B36" s="493"/>
      <c r="C36" s="579"/>
      <c r="D36" s="616"/>
      <c r="E36" s="610"/>
      <c r="F36" s="616"/>
    </row>
    <row r="37" spans="1:6" s="437" customFormat="1" ht="153">
      <c r="A37" s="1">
        <f>COUNT($A$5:A36)+1</f>
        <v>7</v>
      </c>
      <c r="B37" s="493" t="s">
        <v>1291</v>
      </c>
      <c r="C37" s="579"/>
      <c r="D37" s="580"/>
      <c r="E37" s="612"/>
      <c r="F37" s="481"/>
    </row>
    <row r="38" spans="1:6" s="437" customFormat="1" ht="89.25">
      <c r="A38" s="1"/>
      <c r="B38" s="613" t="s">
        <v>1292</v>
      </c>
      <c r="C38" s="579" t="s">
        <v>3</v>
      </c>
      <c r="D38" s="580">
        <v>1</v>
      </c>
      <c r="E38" s="612"/>
      <c r="F38" s="615">
        <f>ROUND(E38,2)*D38</f>
        <v>0</v>
      </c>
    </row>
    <row r="39" spans="1:6" s="437" customFormat="1">
      <c r="A39" s="1" t="str">
        <f>IF(B39="","",COUNTIF($B$10:B39,"&lt;&gt;"))</f>
        <v/>
      </c>
      <c r="B39" s="613"/>
      <c r="C39" s="579"/>
      <c r="D39" s="580"/>
      <c r="E39" s="612"/>
      <c r="F39" s="481"/>
    </row>
    <row r="40" spans="1:6" s="437" customFormat="1" ht="78" customHeight="1">
      <c r="A40" s="1">
        <f>COUNT($A$5:A39)+1</f>
        <v>8</v>
      </c>
      <c r="B40" s="493" t="s">
        <v>1293</v>
      </c>
      <c r="C40" s="579"/>
      <c r="D40" s="580"/>
      <c r="E40" s="612"/>
      <c r="F40" s="481"/>
    </row>
    <row r="41" spans="1:6" s="437" customFormat="1">
      <c r="A41" s="1"/>
      <c r="B41" s="493" t="s">
        <v>1294</v>
      </c>
      <c r="C41" s="579" t="s">
        <v>3</v>
      </c>
      <c r="D41" s="580">
        <v>1</v>
      </c>
      <c r="E41" s="612"/>
      <c r="F41" s="615">
        <f>ROUND(E41,2)*D41</f>
        <v>0</v>
      </c>
    </row>
    <row r="42" spans="1:6" s="437" customFormat="1">
      <c r="A42" s="1" t="str">
        <f>IF(B42="","",COUNTIF($B$10:B42,"&lt;&gt;"))</f>
        <v/>
      </c>
      <c r="B42" s="613"/>
      <c r="C42" s="579"/>
      <c r="D42" s="580"/>
      <c r="E42" s="612"/>
      <c r="F42" s="481"/>
    </row>
    <row r="43" spans="1:6" s="437" customFormat="1" ht="38.25">
      <c r="A43" s="1">
        <f>COUNT($A$5:A42)+1</f>
        <v>9</v>
      </c>
      <c r="B43" s="493" t="s">
        <v>1295</v>
      </c>
      <c r="C43" s="617"/>
      <c r="D43" s="618"/>
      <c r="E43" s="619"/>
      <c r="F43" s="620"/>
    </row>
    <row r="44" spans="1:6" s="437" customFormat="1">
      <c r="A44" s="1"/>
      <c r="B44" s="613" t="s">
        <v>1296</v>
      </c>
      <c r="C44" s="617" t="s">
        <v>51</v>
      </c>
      <c r="D44" s="618">
        <v>1</v>
      </c>
      <c r="E44" s="619"/>
      <c r="F44" s="615">
        <f>ROUND(E44,2)*D44</f>
        <v>0</v>
      </c>
    </row>
    <row r="45" spans="1:6" s="437" customFormat="1">
      <c r="A45" s="1"/>
      <c r="B45" s="614" t="s">
        <v>1556</v>
      </c>
      <c r="C45" s="617"/>
      <c r="D45" s="618"/>
      <c r="E45" s="619"/>
      <c r="F45" s="620"/>
    </row>
    <row r="46" spans="1:6" s="437" customFormat="1">
      <c r="A46" s="1" t="str">
        <f>IF(B46="","",COUNTIF($B$10:B46,"&lt;&gt;"))</f>
        <v/>
      </c>
      <c r="B46" s="613"/>
      <c r="C46" s="579"/>
      <c r="D46" s="580"/>
      <c r="E46" s="612"/>
      <c r="F46" s="481"/>
    </row>
    <row r="47" spans="1:6" s="437" customFormat="1">
      <c r="A47" s="1">
        <f>COUNT($A$5:A46)+1</f>
        <v>10</v>
      </c>
      <c r="B47" s="614" t="s">
        <v>1297</v>
      </c>
      <c r="C47" s="575"/>
      <c r="D47" s="575"/>
      <c r="E47" s="612"/>
      <c r="F47" s="481"/>
    </row>
    <row r="48" spans="1:6" s="437" customFormat="1" ht="191.25">
      <c r="A48" s="1"/>
      <c r="B48" s="613" t="s">
        <v>1298</v>
      </c>
      <c r="E48" s="621"/>
    </row>
    <row r="49" spans="1:6" s="437" customFormat="1">
      <c r="A49" s="1"/>
      <c r="B49" s="583" t="s">
        <v>1557</v>
      </c>
      <c r="E49" s="621"/>
    </row>
    <row r="50" spans="1:6" s="437" customFormat="1">
      <c r="A50" s="1"/>
      <c r="B50" s="613" t="s">
        <v>193</v>
      </c>
      <c r="C50" s="579" t="s">
        <v>51</v>
      </c>
      <c r="D50" s="580">
        <v>3</v>
      </c>
      <c r="E50" s="612"/>
      <c r="F50" s="615">
        <f>ROUND(E50,2)*D50</f>
        <v>0</v>
      </c>
    </row>
    <row r="51" spans="1:6" s="437" customFormat="1">
      <c r="A51" s="1"/>
      <c r="B51" s="613" t="s">
        <v>195</v>
      </c>
      <c r="C51" s="579" t="s">
        <v>51</v>
      </c>
      <c r="D51" s="580">
        <v>3</v>
      </c>
      <c r="E51" s="612"/>
      <c r="F51" s="615">
        <f>ROUND(E51,2)*D51</f>
        <v>0</v>
      </c>
    </row>
    <row r="52" spans="1:6" s="437" customFormat="1">
      <c r="A52" s="1" t="str">
        <f>IF(B52="","",COUNTIF($B$10:B52,"&lt;&gt;"))</f>
        <v/>
      </c>
      <c r="B52" s="613"/>
      <c r="C52" s="579"/>
      <c r="D52" s="580"/>
      <c r="E52" s="612"/>
      <c r="F52" s="481"/>
    </row>
    <row r="53" spans="1:6" s="437" customFormat="1">
      <c r="A53" s="1"/>
      <c r="B53" s="611" t="s">
        <v>1299</v>
      </c>
      <c r="C53" s="579"/>
      <c r="D53" s="580"/>
      <c r="E53" s="612"/>
      <c r="F53" s="481"/>
    </row>
    <row r="54" spans="1:6" s="437" customFormat="1" ht="255">
      <c r="A54" s="1">
        <f>COUNT($A$5:A53)+1</f>
        <v>11</v>
      </c>
      <c r="B54" s="1030" t="s">
        <v>1735</v>
      </c>
      <c r="C54" s="579"/>
      <c r="D54" s="580"/>
      <c r="E54" s="612"/>
      <c r="F54" s="481"/>
    </row>
    <row r="55" spans="1:6" s="437" customFormat="1">
      <c r="A55" s="1"/>
      <c r="B55" s="493" t="s">
        <v>1300</v>
      </c>
      <c r="C55" s="579" t="s">
        <v>50</v>
      </c>
      <c r="D55" s="580">
        <v>10</v>
      </c>
      <c r="E55" s="612"/>
      <c r="F55" s="615">
        <f>ROUND(E55,2)*D55</f>
        <v>0</v>
      </c>
    </row>
    <row r="56" spans="1:6" s="437" customFormat="1">
      <c r="A56" s="1"/>
      <c r="B56" s="613" t="s">
        <v>1301</v>
      </c>
      <c r="C56" s="579" t="s">
        <v>50</v>
      </c>
      <c r="D56" s="580">
        <v>10</v>
      </c>
      <c r="E56" s="612"/>
      <c r="F56" s="615">
        <f>ROUND(E56,2)*D56</f>
        <v>0</v>
      </c>
    </row>
    <row r="57" spans="1:6" s="437" customFormat="1">
      <c r="A57" s="1"/>
      <c r="B57" s="613" t="s">
        <v>1302</v>
      </c>
      <c r="C57" s="579" t="s">
        <v>50</v>
      </c>
      <c r="D57" s="580">
        <v>1</v>
      </c>
      <c r="E57" s="612"/>
      <c r="F57" s="615">
        <f>ROUND(E57,2)*D57</f>
        <v>0</v>
      </c>
    </row>
    <row r="58" spans="1:6" s="437" customFormat="1">
      <c r="A58" s="1"/>
      <c r="B58" s="613"/>
      <c r="C58" s="575"/>
      <c r="D58" s="575"/>
      <c r="E58" s="612"/>
      <c r="F58" s="481"/>
    </row>
    <row r="59" spans="1:6" s="437" customFormat="1" ht="178.5">
      <c r="A59" s="1">
        <f>COUNT($A$5:A57)+1</f>
        <v>12</v>
      </c>
      <c r="B59" s="493" t="s">
        <v>1303</v>
      </c>
      <c r="C59" s="579"/>
      <c r="D59" s="575"/>
      <c r="E59" s="612"/>
      <c r="F59" s="481"/>
    </row>
    <row r="60" spans="1:6" s="437" customFormat="1">
      <c r="A60" s="1"/>
      <c r="B60" s="613" t="s">
        <v>1304</v>
      </c>
      <c r="C60" s="575" t="s">
        <v>50</v>
      </c>
      <c r="D60" s="575">
        <v>15</v>
      </c>
      <c r="E60" s="612"/>
      <c r="F60" s="615">
        <f>ROUND(E60,2)*D60</f>
        <v>0</v>
      </c>
    </row>
    <row r="61" spans="1:6" s="437" customFormat="1">
      <c r="A61" s="1"/>
      <c r="B61" s="613"/>
      <c r="C61" s="575"/>
      <c r="D61" s="575"/>
      <c r="E61" s="612"/>
      <c r="F61" s="481"/>
    </row>
    <row r="62" spans="1:6" s="437" customFormat="1" ht="76.5">
      <c r="A62" s="1">
        <f>COUNT($A$5:A59)+1</f>
        <v>13</v>
      </c>
      <c r="B62" s="613" t="s">
        <v>1305</v>
      </c>
      <c r="C62" s="579" t="s">
        <v>50</v>
      </c>
      <c r="D62" s="575">
        <v>10</v>
      </c>
      <c r="E62" s="612"/>
      <c r="F62" s="615">
        <f>ROUND(E62,2)*D62</f>
        <v>0</v>
      </c>
    </row>
    <row r="63" spans="1:6" s="437" customFormat="1">
      <c r="A63" s="1" t="str">
        <f>IF(B63="","",COUNTIF($B$10:B63,"&lt;&gt;"))</f>
        <v/>
      </c>
      <c r="B63" s="493"/>
      <c r="C63" s="579"/>
      <c r="D63" s="580"/>
      <c r="E63" s="612"/>
      <c r="F63" s="481"/>
    </row>
    <row r="64" spans="1:6" s="437" customFormat="1" ht="25.5">
      <c r="A64" s="1">
        <f>COUNT($A$5:A63)+1</f>
        <v>14</v>
      </c>
      <c r="B64" s="493" t="s">
        <v>1306</v>
      </c>
      <c r="C64" s="579"/>
      <c r="D64" s="575"/>
      <c r="E64" s="612"/>
      <c r="F64" s="481"/>
    </row>
    <row r="65" spans="1:6" s="437" customFormat="1">
      <c r="A65" s="1"/>
      <c r="B65" s="613" t="s">
        <v>1307</v>
      </c>
      <c r="C65" s="579" t="s">
        <v>51</v>
      </c>
      <c r="D65" s="575">
        <v>3</v>
      </c>
      <c r="E65" s="612"/>
      <c r="F65" s="615">
        <f>ROUND(E65,2)*D65</f>
        <v>0</v>
      </c>
    </row>
    <row r="66" spans="1:6" s="437" customFormat="1">
      <c r="A66" s="1" t="str">
        <f>IF(B66="","",COUNTIF($B$10:B66,"&lt;&gt;"))</f>
        <v/>
      </c>
      <c r="B66" s="613"/>
      <c r="C66" s="579"/>
      <c r="D66" s="575"/>
      <c r="E66" s="612"/>
      <c r="F66" s="481"/>
    </row>
    <row r="67" spans="1:6" s="437" customFormat="1" ht="38.25">
      <c r="A67" s="1">
        <f>COUNT($A$5:A66)+1</f>
        <v>15</v>
      </c>
      <c r="B67" s="613" t="s">
        <v>1308</v>
      </c>
      <c r="C67" s="579" t="s">
        <v>19</v>
      </c>
      <c r="D67" s="580">
        <v>5</v>
      </c>
      <c r="E67" s="612"/>
      <c r="F67" s="615">
        <f>ROUND(E67,2)*D67</f>
        <v>0</v>
      </c>
    </row>
    <row r="68" spans="1:6" s="437" customFormat="1">
      <c r="A68" s="1" t="str">
        <f>IF(B68="","",COUNTIF($B$10:B68,"&lt;&gt;"))</f>
        <v/>
      </c>
      <c r="B68" s="613"/>
      <c r="C68" s="579"/>
      <c r="D68" s="580"/>
      <c r="E68" s="612"/>
      <c r="F68" s="481"/>
    </row>
    <row r="69" spans="1:6" s="437" customFormat="1" ht="38.25">
      <c r="A69" s="1">
        <f>COUNT($A$5:A68)+1</f>
        <v>16</v>
      </c>
      <c r="B69" s="493" t="s">
        <v>1309</v>
      </c>
      <c r="C69" s="622"/>
      <c r="D69" s="616"/>
      <c r="E69" s="612"/>
      <c r="F69" s="481"/>
    </row>
    <row r="70" spans="1:6" s="437" customFormat="1">
      <c r="A70" s="1"/>
      <c r="B70" s="493" t="s">
        <v>1310</v>
      </c>
      <c r="C70" s="622" t="s">
        <v>51</v>
      </c>
      <c r="D70" s="623">
        <v>1</v>
      </c>
      <c r="E70" s="612"/>
      <c r="F70" s="615">
        <f>ROUND(E70,2)*D70</f>
        <v>0</v>
      </c>
    </row>
    <row r="71" spans="1:6" s="437" customFormat="1">
      <c r="A71" s="1"/>
      <c r="B71" s="493" t="s">
        <v>1311</v>
      </c>
      <c r="C71" s="622" t="s">
        <v>51</v>
      </c>
      <c r="D71" s="623">
        <v>2</v>
      </c>
      <c r="E71" s="612"/>
      <c r="F71" s="615">
        <f>ROUND(E71,2)*D71</f>
        <v>0</v>
      </c>
    </row>
    <row r="72" spans="1:6" s="437" customFormat="1">
      <c r="A72" s="1"/>
      <c r="B72" s="493" t="s">
        <v>1312</v>
      </c>
      <c r="C72" s="622" t="s">
        <v>51</v>
      </c>
      <c r="D72" s="623">
        <v>3</v>
      </c>
      <c r="E72" s="612"/>
      <c r="F72" s="615">
        <f>ROUND(E72,2)*D72</f>
        <v>0</v>
      </c>
    </row>
    <row r="73" spans="1:6" s="437" customFormat="1">
      <c r="A73" s="1"/>
      <c r="B73" s="493" t="s">
        <v>1313</v>
      </c>
      <c r="C73" s="622" t="s">
        <v>51</v>
      </c>
      <c r="D73" s="623">
        <v>3</v>
      </c>
      <c r="E73" s="612"/>
      <c r="F73" s="615">
        <f>ROUND(E73,2)*D73</f>
        <v>0</v>
      </c>
    </row>
    <row r="74" spans="1:6" s="437" customFormat="1">
      <c r="A74" s="1"/>
      <c r="B74" s="584"/>
      <c r="C74" s="575"/>
      <c r="D74" s="575"/>
      <c r="E74" s="612"/>
      <c r="F74" s="481"/>
    </row>
    <row r="75" spans="1:6" s="437" customFormat="1" ht="76.5">
      <c r="A75" s="1">
        <f>COUNT($A$5:A74)+1</f>
        <v>17</v>
      </c>
      <c r="B75" s="493" t="s">
        <v>1314</v>
      </c>
      <c r="C75" s="622"/>
      <c r="D75" s="575"/>
      <c r="E75" s="612"/>
      <c r="F75" s="481"/>
    </row>
    <row r="76" spans="1:6" s="437" customFormat="1">
      <c r="A76" s="1"/>
      <c r="B76" s="493" t="s">
        <v>1310</v>
      </c>
      <c r="C76" s="622" t="s">
        <v>51</v>
      </c>
      <c r="D76" s="623">
        <v>1</v>
      </c>
      <c r="E76" s="612"/>
      <c r="F76" s="615">
        <f>ROUND(E76,2)*D76</f>
        <v>0</v>
      </c>
    </row>
    <row r="77" spans="1:6" s="437" customFormat="1">
      <c r="A77" s="1"/>
      <c r="B77" s="493" t="s">
        <v>1311</v>
      </c>
      <c r="C77" s="622" t="s">
        <v>51</v>
      </c>
      <c r="D77" s="623">
        <v>2</v>
      </c>
      <c r="E77" s="612"/>
      <c r="F77" s="615">
        <f t="shared" ref="F77:F78" si="0">ROUND(E77,2)*D77</f>
        <v>0</v>
      </c>
    </row>
    <row r="78" spans="1:6" s="437" customFormat="1">
      <c r="A78" s="1"/>
      <c r="B78" s="493" t="s">
        <v>1312</v>
      </c>
      <c r="C78" s="622" t="s">
        <v>51</v>
      </c>
      <c r="D78" s="623">
        <v>3</v>
      </c>
      <c r="E78" s="612"/>
      <c r="F78" s="615">
        <f t="shared" si="0"/>
        <v>0</v>
      </c>
    </row>
    <row r="79" spans="1:6" s="437" customFormat="1">
      <c r="A79" s="1"/>
      <c r="B79" s="493" t="s">
        <v>1313</v>
      </c>
      <c r="C79" s="622" t="s">
        <v>51</v>
      </c>
      <c r="D79" s="623">
        <v>3</v>
      </c>
      <c r="E79" s="612"/>
      <c r="F79" s="615">
        <f>ROUND(E79,2)*D79</f>
        <v>0</v>
      </c>
    </row>
    <row r="80" spans="1:6" s="437" customFormat="1">
      <c r="A80" s="1"/>
      <c r="B80" s="493"/>
      <c r="C80" s="622"/>
      <c r="D80" s="575"/>
      <c r="E80" s="612"/>
      <c r="F80" s="481"/>
    </row>
    <row r="81" spans="1:6" s="437" customFormat="1" ht="38.25">
      <c r="A81" s="1">
        <f>COUNT($A$5:A80)+1</f>
        <v>18</v>
      </c>
      <c r="B81" s="493" t="s">
        <v>1315</v>
      </c>
      <c r="C81" s="579"/>
      <c r="D81" s="580"/>
      <c r="E81" s="612"/>
      <c r="F81" s="481"/>
    </row>
    <row r="82" spans="1:6" s="437" customFormat="1">
      <c r="A82" s="1"/>
      <c r="B82" s="583" t="s">
        <v>1558</v>
      </c>
      <c r="C82" s="579" t="s">
        <v>51</v>
      </c>
      <c r="D82" s="580">
        <v>1</v>
      </c>
      <c r="E82" s="612"/>
      <c r="F82" s="615">
        <f>ROUND(E82,2)*D82</f>
        <v>0</v>
      </c>
    </row>
    <row r="83" spans="1:6" s="437" customFormat="1">
      <c r="A83" s="1"/>
      <c r="B83" s="493"/>
      <c r="C83" s="622"/>
      <c r="D83" s="575"/>
      <c r="E83" s="612"/>
      <c r="F83" s="481"/>
    </row>
    <row r="84" spans="1:6" s="437" customFormat="1" ht="51">
      <c r="A84" s="1">
        <f>COUNT($A$5:A83)+1</f>
        <v>19</v>
      </c>
      <c r="B84" s="493" t="s">
        <v>1316</v>
      </c>
      <c r="C84" s="579"/>
      <c r="D84" s="580"/>
      <c r="E84" s="612"/>
      <c r="F84" s="481"/>
    </row>
    <row r="85" spans="1:6" s="437" customFormat="1">
      <c r="A85" s="1"/>
      <c r="B85" s="583" t="s">
        <v>1317</v>
      </c>
      <c r="C85" s="579" t="s">
        <v>51</v>
      </c>
      <c r="D85" s="580">
        <v>1</v>
      </c>
      <c r="E85" s="612"/>
      <c r="F85" s="615">
        <f>ROUND(E85,2)*D85</f>
        <v>0</v>
      </c>
    </row>
    <row r="86" spans="1:6" s="437" customFormat="1">
      <c r="A86" s="1"/>
      <c r="B86" s="493"/>
      <c r="C86" s="622"/>
      <c r="D86" s="575"/>
      <c r="E86" s="612"/>
      <c r="F86" s="481"/>
    </row>
    <row r="87" spans="1:6" s="437" customFormat="1" ht="25.5">
      <c r="A87" s="1">
        <f>COUNT($A$5:A86)+1</f>
        <v>20</v>
      </c>
      <c r="B87" s="613" t="s">
        <v>1318</v>
      </c>
      <c r="C87" s="579" t="s">
        <v>87</v>
      </c>
      <c r="D87" s="580">
        <v>12</v>
      </c>
      <c r="E87" s="612"/>
      <c r="F87" s="615">
        <f>ROUND(E87,2)*D87</f>
        <v>0</v>
      </c>
    </row>
    <row r="88" spans="1:6" s="437" customFormat="1">
      <c r="A88" s="1"/>
      <c r="B88" s="493"/>
      <c r="C88" s="622"/>
      <c r="D88" s="575"/>
      <c r="E88" s="612"/>
      <c r="F88" s="481"/>
    </row>
    <row r="89" spans="1:6" ht="18.75">
      <c r="B89" s="609" t="s">
        <v>1327</v>
      </c>
    </row>
    <row r="90" spans="1:6" ht="18.75">
      <c r="B90" s="609"/>
    </row>
    <row r="91" spans="1:6" s="437" customFormat="1" ht="229.5">
      <c r="A91" s="1">
        <f>COUNT($A$5:A90)+1</f>
        <v>21</v>
      </c>
      <c r="B91" s="1030" t="s">
        <v>1736</v>
      </c>
      <c r="C91" s="579"/>
      <c r="D91" s="575"/>
      <c r="E91" s="612"/>
      <c r="F91" s="481"/>
    </row>
    <row r="92" spans="1:6" s="437" customFormat="1">
      <c r="A92" s="1"/>
      <c r="B92" s="613" t="s">
        <v>1328</v>
      </c>
    </row>
    <row r="93" spans="1:6" s="903" customFormat="1">
      <c r="A93" s="897" t="s">
        <v>1531</v>
      </c>
      <c r="B93" s="898" t="s">
        <v>1536</v>
      </c>
      <c r="C93" s="899" t="s">
        <v>50</v>
      </c>
      <c r="D93" s="906">
        <v>5005</v>
      </c>
      <c r="E93" s="907"/>
      <c r="F93" s="902">
        <f>ROUND(E93,2)*D93</f>
        <v>0</v>
      </c>
    </row>
    <row r="94" spans="1:6" s="437" customFormat="1">
      <c r="A94" s="1"/>
      <c r="B94" s="614" t="s">
        <v>1532</v>
      </c>
      <c r="C94" s="579" t="s">
        <v>50</v>
      </c>
      <c r="D94" s="575">
        <v>5005</v>
      </c>
      <c r="E94" s="612"/>
      <c r="F94" s="615">
        <f>ROUND(E94,2)*D94</f>
        <v>0</v>
      </c>
    </row>
    <row r="95" spans="1:6" s="437" customFormat="1">
      <c r="A95" s="1"/>
      <c r="B95" s="613" t="s">
        <v>1329</v>
      </c>
    </row>
    <row r="96" spans="1:6" s="903" customFormat="1">
      <c r="A96" s="897" t="s">
        <v>1531</v>
      </c>
      <c r="B96" s="898" t="s">
        <v>1537</v>
      </c>
      <c r="C96" s="899" t="s">
        <v>50</v>
      </c>
      <c r="D96" s="906">
        <v>3205</v>
      </c>
      <c r="E96" s="907"/>
      <c r="F96" s="902">
        <f>ROUND(E96,2)*D96</f>
        <v>0</v>
      </c>
    </row>
    <row r="97" spans="1:6" s="437" customFormat="1">
      <c r="A97" s="1"/>
      <c r="B97" s="614" t="s">
        <v>1532</v>
      </c>
      <c r="C97" s="579" t="s">
        <v>50</v>
      </c>
      <c r="D97" s="575">
        <v>3205</v>
      </c>
      <c r="E97" s="612"/>
      <c r="F97" s="615">
        <f>ROUND(E97,2)*D97</f>
        <v>0</v>
      </c>
    </row>
    <row r="98" spans="1:6" s="437" customFormat="1">
      <c r="A98" s="1"/>
      <c r="B98" s="613" t="s">
        <v>1330</v>
      </c>
      <c r="C98" s="575" t="s">
        <v>50</v>
      </c>
      <c r="D98" s="575">
        <v>131</v>
      </c>
      <c r="E98" s="612"/>
      <c r="F98" s="615">
        <f t="shared" ref="F98:F99" si="1">ROUND(E98,2)*D98</f>
        <v>0</v>
      </c>
    </row>
    <row r="99" spans="1:6" s="437" customFormat="1">
      <c r="A99" s="1"/>
      <c r="B99" s="613" t="s">
        <v>1331</v>
      </c>
      <c r="C99" s="575" t="s">
        <v>50</v>
      </c>
      <c r="D99" s="575">
        <v>121</v>
      </c>
      <c r="E99" s="612"/>
      <c r="F99" s="615">
        <f t="shared" si="1"/>
        <v>0</v>
      </c>
    </row>
    <row r="100" spans="1:6" s="437" customFormat="1">
      <c r="A100" s="1" t="str">
        <f>IF(B100="","",COUNTIF($B$10:B100,"&lt;&gt;"))</f>
        <v/>
      </c>
      <c r="B100" s="613"/>
      <c r="C100" s="579"/>
      <c r="D100" s="575"/>
      <c r="E100" s="612"/>
      <c r="F100" s="481"/>
    </row>
    <row r="101" spans="1:6" s="437" customFormat="1" ht="38.25">
      <c r="A101" s="1">
        <f>COUNT($A$5:A100)+1</f>
        <v>22</v>
      </c>
      <c r="B101" s="493" t="s">
        <v>1332</v>
      </c>
      <c r="C101" s="579"/>
      <c r="D101" s="575"/>
      <c r="E101" s="612"/>
      <c r="F101" s="481"/>
    </row>
    <row r="102" spans="1:6" s="437" customFormat="1">
      <c r="A102" s="1"/>
      <c r="B102" s="613" t="s">
        <v>1333</v>
      </c>
      <c r="C102" s="579" t="s">
        <v>51</v>
      </c>
      <c r="D102" s="575">
        <v>18</v>
      </c>
      <c r="E102" s="612"/>
      <c r="F102" s="615">
        <f t="shared" ref="F102:F119" si="2">ROUND(E102,2)*D102</f>
        <v>0</v>
      </c>
    </row>
    <row r="103" spans="1:6" s="437" customFormat="1">
      <c r="A103" s="1"/>
      <c r="B103" s="613" t="s">
        <v>1392</v>
      </c>
      <c r="C103" s="579" t="s">
        <v>51</v>
      </c>
      <c r="D103" s="575">
        <v>6</v>
      </c>
      <c r="E103" s="612"/>
      <c r="F103" s="615">
        <f t="shared" si="2"/>
        <v>0</v>
      </c>
    </row>
    <row r="104" spans="1:6" s="437" customFormat="1">
      <c r="A104" s="1"/>
      <c r="B104" s="613" t="s">
        <v>1334</v>
      </c>
      <c r="C104" s="579" t="s">
        <v>51</v>
      </c>
      <c r="D104" s="575">
        <v>118</v>
      </c>
      <c r="E104" s="612"/>
      <c r="F104" s="615">
        <f t="shared" si="2"/>
        <v>0</v>
      </c>
    </row>
    <row r="105" spans="1:6" s="437" customFormat="1">
      <c r="A105" s="1"/>
      <c r="B105" s="613" t="s">
        <v>1336</v>
      </c>
      <c r="C105" s="579" t="s">
        <v>51</v>
      </c>
      <c r="D105" s="575">
        <v>10</v>
      </c>
      <c r="E105" s="612"/>
      <c r="F105" s="615">
        <f t="shared" si="2"/>
        <v>0</v>
      </c>
    </row>
    <row r="106" spans="1:6" s="437" customFormat="1">
      <c r="A106" s="1"/>
      <c r="B106" s="613" t="s">
        <v>1307</v>
      </c>
      <c r="C106" s="579" t="s">
        <v>51</v>
      </c>
      <c r="D106" s="575">
        <v>20</v>
      </c>
      <c r="E106" s="612"/>
      <c r="F106" s="615">
        <f t="shared" si="2"/>
        <v>0</v>
      </c>
    </row>
    <row r="107" spans="1:6" s="437" customFormat="1">
      <c r="A107" s="1"/>
      <c r="B107" s="613" t="s">
        <v>1337</v>
      </c>
      <c r="C107" s="579" t="s">
        <v>51</v>
      </c>
      <c r="D107" s="575">
        <v>1242</v>
      </c>
      <c r="E107" s="612"/>
      <c r="F107" s="615">
        <f t="shared" si="2"/>
        <v>0</v>
      </c>
    </row>
    <row r="108" spans="1:6" s="437" customFormat="1">
      <c r="A108" s="1"/>
      <c r="B108" s="613" t="s">
        <v>1338</v>
      </c>
      <c r="C108" s="579" t="s">
        <v>51</v>
      </c>
      <c r="D108" s="575">
        <v>26</v>
      </c>
      <c r="E108" s="612"/>
      <c r="F108" s="615">
        <f t="shared" si="2"/>
        <v>0</v>
      </c>
    </row>
    <row r="109" spans="1:6" s="437" customFormat="1">
      <c r="A109" s="1"/>
      <c r="B109" s="613" t="s">
        <v>1339</v>
      </c>
      <c r="C109" s="579" t="s">
        <v>51</v>
      </c>
      <c r="D109" s="575">
        <v>3</v>
      </c>
      <c r="E109" s="612"/>
      <c r="F109" s="615">
        <f t="shared" si="2"/>
        <v>0</v>
      </c>
    </row>
    <row r="110" spans="1:6" s="437" customFormat="1">
      <c r="A110" s="1"/>
      <c r="B110" s="613" t="s">
        <v>1340</v>
      </c>
      <c r="C110" s="579" t="s">
        <v>51</v>
      </c>
      <c r="D110" s="575">
        <v>18</v>
      </c>
      <c r="E110" s="612"/>
      <c r="F110" s="615">
        <f t="shared" si="2"/>
        <v>0</v>
      </c>
    </row>
    <row r="111" spans="1:6" s="437" customFormat="1">
      <c r="A111" s="1"/>
      <c r="B111" s="613" t="s">
        <v>1341</v>
      </c>
      <c r="C111" s="579" t="s">
        <v>51</v>
      </c>
      <c r="D111" s="575">
        <v>16</v>
      </c>
      <c r="E111" s="612"/>
      <c r="F111" s="615">
        <f t="shared" si="2"/>
        <v>0</v>
      </c>
    </row>
    <row r="112" spans="1:6" s="437" customFormat="1">
      <c r="A112" s="1"/>
      <c r="B112" s="613" t="s">
        <v>1342</v>
      </c>
      <c r="C112" s="579" t="s">
        <v>51</v>
      </c>
      <c r="D112" s="575">
        <v>6</v>
      </c>
      <c r="E112" s="612"/>
      <c r="F112" s="615">
        <f t="shared" si="2"/>
        <v>0</v>
      </c>
    </row>
    <row r="113" spans="1:6" s="437" customFormat="1">
      <c r="A113" s="1"/>
      <c r="B113" s="613" t="s">
        <v>1343</v>
      </c>
    </row>
    <row r="114" spans="1:6" s="903" customFormat="1" ht="25.5">
      <c r="A114" s="897" t="s">
        <v>1531</v>
      </c>
      <c r="B114" s="898" t="s">
        <v>1538</v>
      </c>
      <c r="C114" s="899" t="s">
        <v>51</v>
      </c>
      <c r="D114" s="906">
        <v>1242</v>
      </c>
      <c r="E114" s="907"/>
      <c r="F114" s="902">
        <f>ROUND(E114,2)*D114</f>
        <v>0</v>
      </c>
    </row>
    <row r="115" spans="1:6" s="437" customFormat="1">
      <c r="A115" s="1"/>
      <c r="B115" s="614" t="s">
        <v>1532</v>
      </c>
      <c r="C115" s="579" t="s">
        <v>51</v>
      </c>
      <c r="D115" s="575">
        <v>1242</v>
      </c>
      <c r="E115" s="612"/>
      <c r="F115" s="615">
        <f>ROUND(E115,2)*D115</f>
        <v>0</v>
      </c>
    </row>
    <row r="116" spans="1:6" s="437" customFormat="1">
      <c r="A116" s="1"/>
      <c r="B116" s="613" t="s">
        <v>1344</v>
      </c>
      <c r="C116" s="579" t="s">
        <v>51</v>
      </c>
      <c r="D116" s="575">
        <v>3</v>
      </c>
      <c r="E116" s="612"/>
      <c r="F116" s="615">
        <f t="shared" si="2"/>
        <v>0</v>
      </c>
    </row>
    <row r="117" spans="1:6" s="437" customFormat="1">
      <c r="A117" s="1"/>
      <c r="B117" s="613" t="s">
        <v>1345</v>
      </c>
      <c r="C117" s="579" t="s">
        <v>51</v>
      </c>
      <c r="D117" s="575">
        <v>1242</v>
      </c>
      <c r="E117" s="612"/>
      <c r="F117" s="615">
        <f t="shared" si="2"/>
        <v>0</v>
      </c>
    </row>
    <row r="118" spans="1:6" s="437" customFormat="1">
      <c r="A118" s="1"/>
      <c r="B118" s="613" t="s">
        <v>1388</v>
      </c>
      <c r="C118" s="579" t="s">
        <v>51</v>
      </c>
      <c r="D118" s="575">
        <v>2</v>
      </c>
      <c r="E118" s="612"/>
      <c r="F118" s="615">
        <f t="shared" si="2"/>
        <v>0</v>
      </c>
    </row>
    <row r="119" spans="1:6" s="437" customFormat="1">
      <c r="A119" s="1"/>
      <c r="B119" s="613" t="s">
        <v>1346</v>
      </c>
      <c r="C119" s="579" t="s">
        <v>51</v>
      </c>
      <c r="D119" s="575">
        <v>6</v>
      </c>
      <c r="E119" s="612"/>
      <c r="F119" s="615">
        <f t="shared" si="2"/>
        <v>0</v>
      </c>
    </row>
    <row r="120" spans="1:6" s="437" customFormat="1">
      <c r="A120" s="1"/>
      <c r="B120" s="613" t="s">
        <v>1347</v>
      </c>
      <c r="C120" s="579" t="s">
        <v>51</v>
      </c>
      <c r="D120" s="575">
        <v>8</v>
      </c>
      <c r="E120" s="612"/>
      <c r="F120" s="615">
        <f>ROUND(E120,2)*D120</f>
        <v>0</v>
      </c>
    </row>
    <row r="121" spans="1:6" s="437" customFormat="1">
      <c r="A121" s="1"/>
      <c r="B121" s="613"/>
      <c r="C121" s="579"/>
      <c r="D121" s="575"/>
      <c r="E121" s="612"/>
      <c r="F121" s="481"/>
    </row>
    <row r="122" spans="1:6" s="437" customFormat="1" ht="255">
      <c r="A122" s="1">
        <f>COUNT($A$5:A117)+1</f>
        <v>23</v>
      </c>
      <c r="B122" s="1030" t="s">
        <v>1737</v>
      </c>
      <c r="C122" s="579"/>
      <c r="D122" s="575"/>
      <c r="E122" s="612"/>
      <c r="F122" s="481"/>
    </row>
    <row r="123" spans="1:6" s="437" customFormat="1">
      <c r="A123" s="1"/>
      <c r="B123" s="613" t="s">
        <v>1348</v>
      </c>
      <c r="C123" s="579" t="s">
        <v>50</v>
      </c>
      <c r="D123" s="575">
        <v>245</v>
      </c>
      <c r="E123" s="612"/>
      <c r="F123" s="615">
        <f>ROUND(E123,2)*D123</f>
        <v>0</v>
      </c>
    </row>
    <row r="124" spans="1:6" s="437" customFormat="1">
      <c r="A124" s="1"/>
      <c r="B124" s="613"/>
      <c r="C124" s="579"/>
      <c r="D124" s="575"/>
      <c r="E124" s="612"/>
      <c r="F124" s="481"/>
    </row>
    <row r="125" spans="1:6" s="437" customFormat="1" ht="153">
      <c r="A125" s="1">
        <f>COUNT($A$5:A124)+1</f>
        <v>24</v>
      </c>
      <c r="B125" s="493" t="s">
        <v>1349</v>
      </c>
      <c r="C125" s="579"/>
      <c r="D125" s="575"/>
      <c r="E125" s="612"/>
      <c r="F125" s="481"/>
    </row>
    <row r="126" spans="1:6" s="437" customFormat="1">
      <c r="A126" s="1"/>
      <c r="B126" s="493" t="s">
        <v>1350</v>
      </c>
      <c r="C126" s="579" t="s">
        <v>50</v>
      </c>
      <c r="D126" s="575">
        <v>387</v>
      </c>
      <c r="E126" s="612"/>
      <c r="F126" s="615">
        <f>ROUND(E126,2)*D126</f>
        <v>0</v>
      </c>
    </row>
    <row r="127" spans="1:6" s="437" customFormat="1">
      <c r="A127" s="1"/>
      <c r="B127" s="493"/>
      <c r="C127" s="579"/>
      <c r="D127" s="575"/>
      <c r="E127" s="612"/>
      <c r="F127" s="481"/>
    </row>
    <row r="128" spans="1:6" s="437" customFormat="1" ht="25.5">
      <c r="A128" s="1">
        <f>COUNT($A$5:A126)+1</f>
        <v>25</v>
      </c>
      <c r="B128" s="493" t="s">
        <v>1351</v>
      </c>
      <c r="C128" s="579"/>
      <c r="D128" s="575"/>
      <c r="E128" s="612"/>
      <c r="F128" s="481"/>
    </row>
    <row r="129" spans="1:6" s="437" customFormat="1">
      <c r="A129" s="1"/>
      <c r="B129" s="613" t="s">
        <v>1352</v>
      </c>
      <c r="C129" s="579" t="s">
        <v>51</v>
      </c>
      <c r="D129" s="575">
        <v>146</v>
      </c>
      <c r="E129" s="612"/>
      <c r="F129" s="615">
        <f t="shared" ref="F129:F132" si="3">ROUND(E129,2)*D129</f>
        <v>0</v>
      </c>
    </row>
    <row r="130" spans="1:6" s="437" customFormat="1">
      <c r="A130" s="1"/>
      <c r="B130" s="493" t="s">
        <v>1353</v>
      </c>
      <c r="C130" s="579" t="s">
        <v>51</v>
      </c>
      <c r="D130" s="575">
        <v>18</v>
      </c>
      <c r="E130" s="612"/>
      <c r="F130" s="615">
        <f t="shared" si="3"/>
        <v>0</v>
      </c>
    </row>
    <row r="131" spans="1:6" s="437" customFormat="1">
      <c r="A131" s="1"/>
      <c r="B131" s="493" t="s">
        <v>1354</v>
      </c>
      <c r="C131" s="579" t="s">
        <v>51</v>
      </c>
      <c r="D131" s="575">
        <v>18</v>
      </c>
      <c r="E131" s="612"/>
      <c r="F131" s="615">
        <f t="shared" si="3"/>
        <v>0</v>
      </c>
    </row>
    <row r="132" spans="1:6" s="437" customFormat="1">
      <c r="A132" s="1"/>
      <c r="B132" s="493" t="s">
        <v>1355</v>
      </c>
      <c r="C132" s="579" t="s">
        <v>51</v>
      </c>
      <c r="D132" s="575">
        <v>18</v>
      </c>
      <c r="E132" s="612"/>
      <c r="F132" s="615">
        <f t="shared" si="3"/>
        <v>0</v>
      </c>
    </row>
    <row r="133" spans="1:6" s="437" customFormat="1">
      <c r="A133" s="1"/>
      <c r="B133" s="613"/>
      <c r="C133" s="579"/>
      <c r="D133" s="575"/>
      <c r="E133" s="612"/>
      <c r="F133" s="481"/>
    </row>
    <row r="134" spans="1:6" s="463" customFormat="1" ht="76.5">
      <c r="A134" s="1">
        <f>COUNT($A$5:A128)+1</f>
        <v>26</v>
      </c>
      <c r="B134" s="493" t="s">
        <v>1356</v>
      </c>
      <c r="C134" s="578"/>
      <c r="E134" s="624"/>
      <c r="F134" s="481"/>
    </row>
    <row r="135" spans="1:6" s="463" customFormat="1">
      <c r="A135" s="576"/>
      <c r="B135" s="583" t="s">
        <v>1559</v>
      </c>
    </row>
    <row r="136" spans="1:6" s="909" customFormat="1">
      <c r="A136" s="897" t="s">
        <v>1531</v>
      </c>
      <c r="B136" s="898" t="s">
        <v>1541</v>
      </c>
      <c r="C136" s="899" t="s">
        <v>51</v>
      </c>
      <c r="D136" s="910">
        <v>1066</v>
      </c>
      <c r="E136" s="908"/>
      <c r="F136" s="902">
        <f>ROUND(E136,2)*D136</f>
        <v>0</v>
      </c>
    </row>
    <row r="137" spans="1:6" s="463" customFormat="1">
      <c r="A137" s="1"/>
      <c r="B137" s="614" t="s">
        <v>1532</v>
      </c>
      <c r="C137" s="579" t="s">
        <v>51</v>
      </c>
      <c r="D137" s="616">
        <v>1066</v>
      </c>
      <c r="E137" s="610"/>
      <c r="F137" s="615">
        <f>ROUND(E137,2)*D137</f>
        <v>0</v>
      </c>
    </row>
    <row r="138" spans="1:6" s="463" customFormat="1">
      <c r="A138" s="576"/>
      <c r="B138" s="583"/>
      <c r="C138" s="579"/>
      <c r="D138" s="616"/>
      <c r="E138" s="610"/>
      <c r="F138" s="616"/>
    </row>
    <row r="139" spans="1:6" s="463" customFormat="1" ht="63.75">
      <c r="A139" s="1">
        <f>COUNT($A$5:A138)+1</f>
        <v>27</v>
      </c>
      <c r="B139" s="493" t="s">
        <v>1357</v>
      </c>
      <c r="C139" s="580"/>
      <c r="D139" s="580"/>
      <c r="E139" s="610"/>
      <c r="F139" s="575"/>
    </row>
    <row r="140" spans="1:6" s="463" customFormat="1" ht="14.25">
      <c r="A140" s="625"/>
      <c r="B140" s="583" t="s">
        <v>1565</v>
      </c>
    </row>
    <row r="141" spans="1:6" s="909" customFormat="1">
      <c r="A141" s="897" t="s">
        <v>1531</v>
      </c>
      <c r="B141" s="898" t="s">
        <v>1539</v>
      </c>
      <c r="C141" s="906" t="s">
        <v>51</v>
      </c>
      <c r="D141" s="906">
        <v>146</v>
      </c>
      <c r="E141" s="908"/>
      <c r="F141" s="902">
        <f>ROUND(E141,2)*D141</f>
        <v>0</v>
      </c>
    </row>
    <row r="142" spans="1:6" s="463" customFormat="1">
      <c r="A142" s="1"/>
      <c r="B142" s="614" t="s">
        <v>1532</v>
      </c>
      <c r="C142" s="575" t="s">
        <v>51</v>
      </c>
      <c r="D142" s="575">
        <v>146</v>
      </c>
      <c r="E142" s="610"/>
      <c r="F142" s="615">
        <f>ROUND(E142,2)*D142</f>
        <v>0</v>
      </c>
    </row>
    <row r="143" spans="1:6" s="463" customFormat="1" ht="14.25">
      <c r="A143" s="625"/>
      <c r="B143" s="614"/>
      <c r="C143" s="579"/>
      <c r="E143" s="624"/>
    </row>
    <row r="144" spans="1:6" ht="76.5">
      <c r="A144" s="1">
        <f>COUNT($A$5:A143)+1</f>
        <v>28</v>
      </c>
      <c r="B144" s="493" t="s">
        <v>1358</v>
      </c>
    </row>
    <row r="145" spans="1:8">
      <c r="A145" s="576"/>
      <c r="B145" s="583" t="s">
        <v>1559</v>
      </c>
      <c r="C145" s="1"/>
      <c r="D145" s="1"/>
      <c r="E145" s="1"/>
      <c r="F145" s="1"/>
    </row>
    <row r="146" spans="1:8" s="905" customFormat="1">
      <c r="A146" s="897" t="s">
        <v>1531</v>
      </c>
      <c r="B146" s="898" t="s">
        <v>1540</v>
      </c>
      <c r="C146" s="899" t="s">
        <v>51</v>
      </c>
      <c r="D146" s="900">
        <v>1402</v>
      </c>
      <c r="E146" s="907"/>
      <c r="F146" s="902">
        <f>ROUND(E146,2)*D146</f>
        <v>0</v>
      </c>
      <c r="G146" s="903"/>
      <c r="H146" s="904"/>
    </row>
    <row r="147" spans="1:8">
      <c r="B147" s="614" t="s">
        <v>1532</v>
      </c>
      <c r="C147" s="579" t="s">
        <v>51</v>
      </c>
      <c r="D147" s="580">
        <v>1402</v>
      </c>
      <c r="E147" s="612"/>
      <c r="F147" s="615">
        <f>ROUND(E147,2)*D147</f>
        <v>0</v>
      </c>
    </row>
    <row r="148" spans="1:8" s="437" customFormat="1">
      <c r="A148" s="1"/>
      <c r="B148" s="613"/>
      <c r="C148" s="575"/>
      <c r="D148" s="575"/>
      <c r="E148" s="612"/>
      <c r="F148" s="481"/>
    </row>
    <row r="149" spans="1:8" s="437" customFormat="1">
      <c r="A149" s="1">
        <f>COUNT($A$5:A148)+1</f>
        <v>29</v>
      </c>
      <c r="B149" s="614" t="s">
        <v>1359</v>
      </c>
      <c r="C149" s="575"/>
      <c r="D149" s="575"/>
      <c r="E149" s="612"/>
      <c r="F149" s="481"/>
    </row>
    <row r="150" spans="1:8" s="437" customFormat="1" ht="280.5">
      <c r="A150" s="1"/>
      <c r="B150" s="613" t="s">
        <v>1360</v>
      </c>
      <c r="C150" s="575"/>
      <c r="D150" s="575"/>
      <c r="E150" s="612"/>
      <c r="F150" s="481"/>
    </row>
    <row r="151" spans="1:8" s="437" customFormat="1" ht="25.5">
      <c r="A151" s="1"/>
      <c r="B151" s="613" t="s">
        <v>1361</v>
      </c>
      <c r="C151" s="575"/>
      <c r="D151" s="575"/>
      <c r="E151" s="612"/>
      <c r="F151" s="481"/>
    </row>
    <row r="152" spans="1:8" s="437" customFormat="1" ht="25.5">
      <c r="A152" s="1"/>
      <c r="B152" s="583" t="s">
        <v>1560</v>
      </c>
      <c r="E152" s="621"/>
    </row>
    <row r="153" spans="1:8" s="437" customFormat="1">
      <c r="A153" s="1"/>
      <c r="B153" s="613" t="s">
        <v>187</v>
      </c>
    </row>
    <row r="154" spans="1:8" s="903" customFormat="1" ht="25.5">
      <c r="A154" s="897" t="s">
        <v>1531</v>
      </c>
      <c r="B154" s="898" t="s">
        <v>1542</v>
      </c>
      <c r="C154" s="899" t="s">
        <v>51</v>
      </c>
      <c r="D154" s="900">
        <v>2489</v>
      </c>
      <c r="E154" s="907"/>
      <c r="F154" s="902">
        <f>ROUND(E154,2)*D154</f>
        <v>0</v>
      </c>
    </row>
    <row r="155" spans="1:8" s="437" customFormat="1">
      <c r="A155" s="1"/>
      <c r="B155" s="614" t="s">
        <v>1532</v>
      </c>
      <c r="C155" s="579" t="s">
        <v>51</v>
      </c>
      <c r="D155" s="580">
        <v>2489</v>
      </c>
      <c r="E155" s="612"/>
      <c r="F155" s="615">
        <f>ROUND(E155,2)*D155</f>
        <v>0</v>
      </c>
    </row>
    <row r="156" spans="1:8" s="437" customFormat="1">
      <c r="A156" s="1"/>
      <c r="B156" s="613" t="s">
        <v>188</v>
      </c>
      <c r="C156" s="579" t="s">
        <v>51</v>
      </c>
      <c r="D156" s="580">
        <v>54</v>
      </c>
      <c r="E156" s="612"/>
      <c r="F156" s="615">
        <f t="shared" ref="F156:F161" si="4">ROUND(E156,2)*D156</f>
        <v>0</v>
      </c>
    </row>
    <row r="157" spans="1:8" s="437" customFormat="1">
      <c r="A157" s="1"/>
      <c r="B157" s="613" t="s">
        <v>192</v>
      </c>
    </row>
    <row r="158" spans="1:8" s="903" customFormat="1" ht="25.5">
      <c r="A158" s="897" t="s">
        <v>1531</v>
      </c>
      <c r="B158" s="898" t="s">
        <v>1543</v>
      </c>
      <c r="C158" s="899" t="s">
        <v>51</v>
      </c>
      <c r="D158" s="900">
        <v>3226</v>
      </c>
      <c r="E158" s="907"/>
      <c r="F158" s="902">
        <f>ROUND(E158,2)*D158</f>
        <v>0</v>
      </c>
    </row>
    <row r="159" spans="1:8" s="437" customFormat="1">
      <c r="A159" s="1"/>
      <c r="B159" s="614" t="s">
        <v>1532</v>
      </c>
      <c r="C159" s="579" t="s">
        <v>51</v>
      </c>
      <c r="D159" s="580">
        <v>3226</v>
      </c>
      <c r="E159" s="612"/>
      <c r="F159" s="615">
        <f>ROUND(E159,2)*D159</f>
        <v>0</v>
      </c>
    </row>
    <row r="160" spans="1:8" s="437" customFormat="1">
      <c r="A160" s="1"/>
      <c r="B160" s="613" t="s">
        <v>193</v>
      </c>
      <c r="C160" s="579" t="s">
        <v>51</v>
      </c>
      <c r="D160" s="580">
        <v>82</v>
      </c>
      <c r="E160" s="612"/>
      <c r="F160" s="615">
        <f t="shared" si="4"/>
        <v>0</v>
      </c>
    </row>
    <row r="161" spans="1:6" s="437" customFormat="1">
      <c r="A161" s="1"/>
      <c r="B161" s="613" t="s">
        <v>195</v>
      </c>
      <c r="C161" s="579" t="s">
        <v>51</v>
      </c>
      <c r="D161" s="580">
        <v>135</v>
      </c>
      <c r="E161" s="612"/>
      <c r="F161" s="615">
        <f t="shared" si="4"/>
        <v>0</v>
      </c>
    </row>
    <row r="162" spans="1:6" s="437" customFormat="1">
      <c r="A162" s="1"/>
      <c r="B162" s="613"/>
      <c r="C162" s="575"/>
      <c r="D162" s="575"/>
      <c r="E162" s="612"/>
      <c r="F162" s="481"/>
    </row>
    <row r="163" spans="1:6" s="437" customFormat="1">
      <c r="A163" s="1">
        <f>COUNT($A$5:A161)+1</f>
        <v>30</v>
      </c>
      <c r="B163" s="614" t="s">
        <v>1362</v>
      </c>
      <c r="C163" s="575"/>
      <c r="D163" s="575"/>
      <c r="E163" s="612"/>
      <c r="F163" s="481"/>
    </row>
    <row r="164" spans="1:6" s="437" customFormat="1" ht="318.75">
      <c r="A164" s="1"/>
      <c r="B164" s="613" t="s">
        <v>1363</v>
      </c>
      <c r="C164" s="575"/>
      <c r="D164" s="575"/>
      <c r="E164" s="612"/>
      <c r="F164" s="481"/>
    </row>
    <row r="165" spans="1:6" s="437" customFormat="1" ht="25.5">
      <c r="A165" s="1"/>
      <c r="B165" s="583" t="s">
        <v>1561</v>
      </c>
      <c r="E165" s="621"/>
    </row>
    <row r="166" spans="1:6" s="437" customFormat="1">
      <c r="A166" s="1"/>
      <c r="B166" s="613" t="s">
        <v>192</v>
      </c>
      <c r="C166" s="579" t="s">
        <v>51</v>
      </c>
      <c r="D166" s="580">
        <v>860</v>
      </c>
      <c r="E166" s="612"/>
      <c r="F166" s="615">
        <f>ROUND(E166,2)*D166</f>
        <v>0</v>
      </c>
    </row>
    <row r="167" spans="1:6" s="437" customFormat="1">
      <c r="A167" s="1"/>
      <c r="B167" s="590"/>
      <c r="C167" s="579"/>
      <c r="D167" s="580"/>
      <c r="E167" s="612"/>
      <c r="F167" s="481"/>
    </row>
    <row r="168" spans="1:6" s="437" customFormat="1" ht="25.5">
      <c r="A168" s="1">
        <f>COUNT($A$5:A167)+1</f>
        <v>31</v>
      </c>
      <c r="B168" s="614" t="s">
        <v>1364</v>
      </c>
      <c r="C168" s="575"/>
      <c r="D168" s="575"/>
      <c r="E168" s="612"/>
      <c r="F168" s="481"/>
    </row>
    <row r="169" spans="1:6" s="437" customFormat="1" ht="178.5">
      <c r="A169" s="1"/>
      <c r="B169" s="613" t="s">
        <v>1365</v>
      </c>
      <c r="C169" s="575"/>
      <c r="D169" s="575"/>
      <c r="E169" s="612"/>
      <c r="F169" s="481"/>
    </row>
    <row r="170" spans="1:6" s="437" customFormat="1" ht="25.5">
      <c r="A170" s="1"/>
      <c r="B170" s="583" t="s">
        <v>1575</v>
      </c>
      <c r="C170" s="579" t="s">
        <v>51</v>
      </c>
      <c r="D170" s="580">
        <v>2468</v>
      </c>
      <c r="E170" s="612"/>
      <c r="F170" s="615">
        <f>ROUND(E170,2)*D170</f>
        <v>0</v>
      </c>
    </row>
    <row r="172" spans="1:6" s="463" customFormat="1" ht="63.75">
      <c r="A172" s="1">
        <f>COUNT($A$5:A171)+1</f>
        <v>32</v>
      </c>
      <c r="B172" s="493" t="s">
        <v>1366</v>
      </c>
      <c r="C172" s="578"/>
      <c r="D172" s="579"/>
      <c r="E172" s="626"/>
      <c r="F172" s="616"/>
    </row>
    <row r="173" spans="1:6" s="463" customFormat="1" ht="89.25">
      <c r="A173" s="1"/>
      <c r="B173" s="493" t="s">
        <v>1367</v>
      </c>
      <c r="C173" s="579" t="s">
        <v>3</v>
      </c>
      <c r="D173" s="616">
        <v>5</v>
      </c>
      <c r="E173" s="610"/>
      <c r="F173" s="615">
        <f>ROUND(E173,2)*D173</f>
        <v>0</v>
      </c>
    </row>
    <row r="174" spans="1:6" s="463" customFormat="1">
      <c r="A174" s="1"/>
      <c r="B174" s="493"/>
      <c r="C174" s="579"/>
      <c r="D174" s="616"/>
      <c r="E174" s="610"/>
      <c r="F174" s="616"/>
    </row>
    <row r="175" spans="1:6" s="463" customFormat="1" ht="63.75">
      <c r="A175" s="1">
        <f>COUNT($A$5:A174)+1</f>
        <v>33</v>
      </c>
      <c r="B175" s="493" t="s">
        <v>1368</v>
      </c>
      <c r="C175" s="579" t="s">
        <v>3</v>
      </c>
      <c r="D175" s="616">
        <v>160</v>
      </c>
      <c r="E175" s="610"/>
      <c r="F175" s="615">
        <f>ROUND(E175,2)*D175</f>
        <v>0</v>
      </c>
    </row>
    <row r="176" spans="1:6" s="463" customFormat="1">
      <c r="A176" s="1"/>
      <c r="B176" s="493"/>
      <c r="C176" s="579"/>
      <c r="D176" s="616"/>
      <c r="E176" s="610"/>
      <c r="F176" s="481"/>
    </row>
    <row r="177" spans="1:6" s="463" customFormat="1" ht="38.25">
      <c r="A177" s="1">
        <f>COUNT($A$5:A175)+1</f>
        <v>34</v>
      </c>
      <c r="B177" s="493" t="s">
        <v>1389</v>
      </c>
      <c r="C177" s="579" t="s">
        <v>3</v>
      </c>
      <c r="D177" s="616">
        <v>40</v>
      </c>
      <c r="E177" s="610"/>
      <c r="F177" s="615">
        <f>ROUND(E177,2)*D177</f>
        <v>0</v>
      </c>
    </row>
    <row r="178" spans="1:6" s="463" customFormat="1">
      <c r="A178" s="1"/>
      <c r="B178" s="493"/>
      <c r="C178" s="578"/>
      <c r="D178" s="579"/>
      <c r="E178" s="626"/>
      <c r="F178" s="616"/>
    </row>
    <row r="179" spans="1:6" s="463" customFormat="1" ht="76.5">
      <c r="A179" s="1">
        <f>COUNT($A$5:A178)+1</f>
        <v>35</v>
      </c>
      <c r="B179" s="493" t="s">
        <v>1370</v>
      </c>
      <c r="C179" s="578"/>
      <c r="D179" s="579"/>
      <c r="E179" s="626"/>
      <c r="F179" s="616"/>
    </row>
    <row r="180" spans="1:6" s="463" customFormat="1">
      <c r="A180" s="576"/>
      <c r="B180" s="493" t="s">
        <v>1371</v>
      </c>
      <c r="C180" s="579" t="s">
        <v>51</v>
      </c>
      <c r="D180" s="616">
        <v>3</v>
      </c>
      <c r="E180" s="610"/>
      <c r="F180" s="615">
        <f t="shared" ref="F180:F181" si="5">ROUND(E180,2)*D180</f>
        <v>0</v>
      </c>
    </row>
    <row r="181" spans="1:6" s="463" customFormat="1">
      <c r="A181" s="576"/>
      <c r="B181" s="493" t="s">
        <v>1372</v>
      </c>
      <c r="C181" s="579" t="s">
        <v>51</v>
      </c>
      <c r="D181" s="616">
        <v>2</v>
      </c>
      <c r="E181" s="610"/>
      <c r="F181" s="615">
        <f t="shared" si="5"/>
        <v>0</v>
      </c>
    </row>
    <row r="182" spans="1:6" s="437" customFormat="1">
      <c r="A182" s="1" t="str">
        <f>IF(B182="","",COUNTIF($B$10:B182,"&lt;&gt;"))</f>
        <v/>
      </c>
      <c r="B182" s="613"/>
      <c r="C182" s="575"/>
      <c r="D182" s="481"/>
      <c r="E182" s="621"/>
      <c r="F182" s="481"/>
    </row>
    <row r="183" spans="1:6" s="463" customFormat="1" ht="51">
      <c r="A183" s="1">
        <f>COUNT($A$5:A182)+1</f>
        <v>36</v>
      </c>
      <c r="B183" s="493" t="s">
        <v>1373</v>
      </c>
      <c r="C183" s="579"/>
      <c r="D183" s="616"/>
      <c r="E183" s="610"/>
      <c r="F183" s="616"/>
    </row>
    <row r="184" spans="1:6" s="463" customFormat="1">
      <c r="A184" s="576"/>
      <c r="B184" s="493" t="s">
        <v>1374</v>
      </c>
      <c r="C184" s="579" t="s">
        <v>51</v>
      </c>
      <c r="D184" s="616">
        <v>5</v>
      </c>
      <c r="E184" s="610"/>
      <c r="F184" s="615">
        <f>ROUND(E184,2)*D184</f>
        <v>0</v>
      </c>
    </row>
    <row r="185" spans="1:6" s="463" customFormat="1">
      <c r="A185" s="576"/>
      <c r="B185" s="614" t="s">
        <v>1562</v>
      </c>
      <c r="C185" s="579"/>
      <c r="D185" s="616"/>
      <c r="E185" s="610"/>
      <c r="F185" s="616"/>
    </row>
    <row r="186" spans="1:6" s="463" customFormat="1">
      <c r="A186" s="576"/>
      <c r="B186" s="614"/>
      <c r="C186" s="579"/>
      <c r="D186" s="616"/>
      <c r="E186" s="610"/>
      <c r="F186" s="616"/>
    </row>
    <row r="187" spans="1:6" s="463" customFormat="1">
      <c r="A187" s="576"/>
      <c r="B187" s="493"/>
      <c r="C187" s="578"/>
      <c r="D187" s="579"/>
      <c r="E187" s="632"/>
      <c r="F187" s="481"/>
    </row>
    <row r="188" spans="1:6" s="463" customFormat="1" ht="54">
      <c r="A188" s="1">
        <f>COUNT($A$5:A187)+1</f>
        <v>37</v>
      </c>
      <c r="B188" s="493" t="s">
        <v>1375</v>
      </c>
      <c r="C188" s="579" t="s">
        <v>51</v>
      </c>
      <c r="D188" s="580">
        <v>40</v>
      </c>
      <c r="E188" s="610"/>
      <c r="F188" s="615">
        <f>ROUND(E188,2)*D188</f>
        <v>0</v>
      </c>
    </row>
    <row r="189" spans="1:6" s="463" customFormat="1">
      <c r="A189" s="576"/>
      <c r="B189" s="614" t="s">
        <v>1563</v>
      </c>
      <c r="C189" s="579"/>
      <c r="D189" s="616"/>
      <c r="E189" s="610"/>
      <c r="F189" s="616"/>
    </row>
    <row r="190" spans="1:6" s="463" customFormat="1">
      <c r="A190" s="576"/>
      <c r="B190" s="493"/>
      <c r="C190" s="578"/>
      <c r="D190" s="579"/>
      <c r="E190" s="626"/>
      <c r="F190" s="616"/>
    </row>
    <row r="191" spans="1:6" s="437" customFormat="1" ht="140.25">
      <c r="A191" s="1">
        <f>COUNT($A$5:A190)+1</f>
        <v>38</v>
      </c>
      <c r="B191" s="493" t="s">
        <v>1393</v>
      </c>
      <c r="C191" s="579" t="s">
        <v>3</v>
      </c>
      <c r="D191" s="580">
        <v>6</v>
      </c>
      <c r="E191" s="612"/>
      <c r="F191" s="615">
        <f>ROUND(E191,2)*D191</f>
        <v>0</v>
      </c>
    </row>
    <row r="192" spans="1:6" ht="18.75">
      <c r="B192" s="609"/>
    </row>
    <row r="193" spans="1:6" s="437" customFormat="1" ht="76.5">
      <c r="A193" s="1">
        <f>COUNT($A$5:A192)+1</f>
        <v>39</v>
      </c>
      <c r="B193" s="613" t="s">
        <v>1376</v>
      </c>
      <c r="C193" s="579" t="s">
        <v>3</v>
      </c>
      <c r="D193" s="580">
        <v>1170</v>
      </c>
      <c r="E193" s="612"/>
      <c r="F193" s="615">
        <f>ROUND(E193,2)*D193</f>
        <v>0</v>
      </c>
    </row>
    <row r="194" spans="1:6" s="437" customFormat="1">
      <c r="A194" s="1" t="str">
        <f>IF(B194="","",COUNTIF($B$10:B194,"&lt;&gt;"))</f>
        <v/>
      </c>
      <c r="B194" s="627"/>
      <c r="C194" s="579"/>
      <c r="D194" s="580"/>
      <c r="E194" s="612"/>
      <c r="F194" s="481"/>
    </row>
    <row r="195" spans="1:6" s="437" customFormat="1" ht="76.5">
      <c r="A195" s="1">
        <f>COUNT($A$5:A194)+1</f>
        <v>40</v>
      </c>
      <c r="B195" s="613" t="s">
        <v>1377</v>
      </c>
      <c r="C195" s="579" t="s">
        <v>3</v>
      </c>
      <c r="D195" s="580">
        <v>1170</v>
      </c>
      <c r="E195" s="612"/>
      <c r="F195" s="615">
        <f>ROUND(E195,2)*D195</f>
        <v>0</v>
      </c>
    </row>
    <row r="196" spans="1:6" s="437" customFormat="1">
      <c r="A196" s="1" t="str">
        <f>IF(B196="","",COUNTIF($B$10:B196,"&lt;&gt;"))</f>
        <v/>
      </c>
      <c r="B196" s="627"/>
      <c r="C196" s="579"/>
      <c r="D196" s="580"/>
      <c r="E196" s="612"/>
      <c r="F196" s="481"/>
    </row>
    <row r="197" spans="1:6" s="437" customFormat="1" ht="76.5">
      <c r="A197" s="1">
        <f>COUNT($A$5:A196)+1</f>
        <v>41</v>
      </c>
      <c r="B197" s="613" t="s">
        <v>1378</v>
      </c>
      <c r="C197" s="579" t="s">
        <v>3</v>
      </c>
      <c r="D197" s="580">
        <v>36</v>
      </c>
      <c r="E197" s="612"/>
      <c r="F197" s="615">
        <f>ROUND(E197,2)*D197</f>
        <v>0</v>
      </c>
    </row>
    <row r="198" spans="1:6" s="437" customFormat="1">
      <c r="A198" s="1" t="str">
        <f>IF(B198="","",COUNTIF($B$10:B198,"&lt;&gt;"))</f>
        <v/>
      </c>
      <c r="B198" s="627"/>
      <c r="C198" s="579"/>
      <c r="D198" s="580"/>
      <c r="E198" s="612"/>
      <c r="F198" s="481"/>
    </row>
    <row r="199" spans="1:6" s="437" customFormat="1" ht="76.5">
      <c r="A199" s="1">
        <f>COUNT($A$5:A198)+1</f>
        <v>42</v>
      </c>
      <c r="B199" s="613" t="s">
        <v>1379</v>
      </c>
      <c r="C199" s="579" t="s">
        <v>3</v>
      </c>
      <c r="D199" s="580">
        <v>28</v>
      </c>
      <c r="E199" s="612"/>
      <c r="F199" s="615">
        <f>ROUND(E199,2)*D199</f>
        <v>0</v>
      </c>
    </row>
    <row r="200" spans="1:6" s="437" customFormat="1">
      <c r="A200" s="1" t="str">
        <f>IF(B200="","",COUNTIF($B$10:B200,"&lt;&gt;"))</f>
        <v/>
      </c>
      <c r="B200" s="627"/>
      <c r="C200" s="579"/>
      <c r="D200" s="580"/>
      <c r="E200" s="612"/>
      <c r="F200" s="481"/>
    </row>
    <row r="201" spans="1:6" s="437" customFormat="1" ht="63.75">
      <c r="A201" s="1">
        <f>COUNT($A$5:A200)+1</f>
        <v>43</v>
      </c>
      <c r="B201" s="613" t="s">
        <v>1380</v>
      </c>
      <c r="C201" s="579" t="s">
        <v>3</v>
      </c>
      <c r="D201" s="580">
        <v>12</v>
      </c>
      <c r="E201" s="612"/>
      <c r="F201" s="615">
        <f>ROUND(E201,2)*D201</f>
        <v>0</v>
      </c>
    </row>
    <row r="202" spans="1:6" s="437" customFormat="1">
      <c r="A202" s="1" t="str">
        <f>IF(B202="","",COUNTIF($B$10:B202,"&lt;&gt;"))</f>
        <v/>
      </c>
      <c r="B202" s="627"/>
      <c r="C202" s="579"/>
      <c r="D202" s="580"/>
      <c r="E202" s="612"/>
      <c r="F202" s="481"/>
    </row>
    <row r="203" spans="1:6" s="437" customFormat="1" ht="63.75">
      <c r="A203" s="1">
        <f>COUNT($A$5:A202)+1</f>
        <v>44</v>
      </c>
      <c r="B203" s="613" t="s">
        <v>1381</v>
      </c>
      <c r="C203" s="579" t="s">
        <v>3</v>
      </c>
      <c r="D203" s="580">
        <v>8</v>
      </c>
      <c r="E203" s="612"/>
      <c r="F203" s="615">
        <f>ROUND(E203,2)*D203</f>
        <v>0</v>
      </c>
    </row>
    <row r="204" spans="1:6" s="437" customFormat="1">
      <c r="A204" s="1" t="str">
        <f>IF(B204="","",COUNTIF($B$10:B204,"&lt;&gt;"))</f>
        <v/>
      </c>
      <c r="B204" s="627"/>
      <c r="C204" s="579"/>
      <c r="D204" s="580"/>
      <c r="E204" s="612"/>
      <c r="F204" s="481"/>
    </row>
    <row r="205" spans="1:6" s="437" customFormat="1" ht="102">
      <c r="A205" s="1">
        <f>COUNT($A$5:A204)+1</f>
        <v>45</v>
      </c>
      <c r="B205" s="633" t="s">
        <v>1394</v>
      </c>
      <c r="C205" s="579" t="s">
        <v>3</v>
      </c>
      <c r="D205" s="580">
        <v>6</v>
      </c>
      <c r="E205" s="612"/>
      <c r="F205" s="615">
        <f>ROUND(E205,2)*D205</f>
        <v>0</v>
      </c>
    </row>
    <row r="206" spans="1:6" s="437" customFormat="1">
      <c r="A206" s="1" t="str">
        <f>IF(B206="","",COUNTIF($B$10:B206,"&lt;&gt;"))</f>
        <v/>
      </c>
      <c r="B206" s="627"/>
      <c r="C206" s="579"/>
      <c r="D206" s="580"/>
      <c r="E206" s="612"/>
      <c r="F206" s="481"/>
    </row>
    <row r="207" spans="1:6" s="437" customFormat="1" ht="63.75">
      <c r="A207" s="1">
        <f>COUNT($A$5:A206)+1</f>
        <v>46</v>
      </c>
      <c r="B207" s="613" t="s">
        <v>1382</v>
      </c>
      <c r="C207" s="579" t="s">
        <v>3</v>
      </c>
      <c r="D207" s="580">
        <v>160</v>
      </c>
      <c r="E207" s="612"/>
      <c r="F207" s="615">
        <f>ROUND(E207,2)*D207</f>
        <v>0</v>
      </c>
    </row>
    <row r="208" spans="1:6" s="437" customFormat="1">
      <c r="A208" s="1"/>
      <c r="B208" s="613"/>
      <c r="C208" s="579"/>
      <c r="D208" s="580"/>
      <c r="E208" s="612"/>
      <c r="F208" s="615"/>
    </row>
    <row r="209" spans="1:6" s="437" customFormat="1" ht="178.5">
      <c r="A209" s="1">
        <f>COUNT($A$5:A207)+1</f>
        <v>47</v>
      </c>
      <c r="B209" s="493" t="s">
        <v>1383</v>
      </c>
      <c r="C209" s="579"/>
      <c r="D209" s="575"/>
      <c r="E209" s="612"/>
      <c r="F209" s="481"/>
    </row>
    <row r="210" spans="1:6">
      <c r="B210" s="613" t="s">
        <v>1329</v>
      </c>
      <c r="C210" s="575" t="s">
        <v>3</v>
      </c>
      <c r="D210" s="575">
        <v>40</v>
      </c>
      <c r="E210" s="612"/>
      <c r="F210" s="481">
        <f>D210*ROUND(E210,2)</f>
        <v>0</v>
      </c>
    </row>
    <row r="211" spans="1:6" s="437" customFormat="1">
      <c r="A211" s="1"/>
      <c r="B211" s="613" t="s">
        <v>1330</v>
      </c>
      <c r="C211" s="575" t="s">
        <v>3</v>
      </c>
      <c r="D211" s="575">
        <v>2</v>
      </c>
      <c r="E211" s="612"/>
      <c r="F211" s="481">
        <f>D211*ROUND(E211,2)</f>
        <v>0</v>
      </c>
    </row>
    <row r="212" spans="1:6" s="437" customFormat="1">
      <c r="A212" s="1"/>
      <c r="B212" s="613" t="s">
        <v>1331</v>
      </c>
      <c r="C212" s="575" t="s">
        <v>3</v>
      </c>
      <c r="D212" s="575">
        <v>3</v>
      </c>
      <c r="E212" s="612">
        <v>0</v>
      </c>
      <c r="F212" s="481">
        <f>D212*ROUND(E212,2)</f>
        <v>0</v>
      </c>
    </row>
    <row r="213" spans="1:6" s="437" customFormat="1">
      <c r="A213" s="1"/>
      <c r="B213" s="584"/>
      <c r="C213" s="575"/>
      <c r="D213" s="575"/>
      <c r="E213" s="612"/>
      <c r="F213" s="481"/>
    </row>
    <row r="214" spans="1:6" s="437" customFormat="1" ht="15.75" thickBot="1">
      <c r="A214" s="1"/>
      <c r="B214" s="628" t="s">
        <v>1384</v>
      </c>
      <c r="C214" s="629"/>
      <c r="D214" s="629"/>
      <c r="E214" s="630"/>
      <c r="F214" s="631">
        <f>SUM(F10:F213)</f>
        <v>0</v>
      </c>
    </row>
    <row r="215" spans="1:6" s="437" customFormat="1" ht="15.75" thickTop="1">
      <c r="A215" s="1"/>
      <c r="B215" s="434"/>
      <c r="C215" s="435"/>
      <c r="D215" s="435"/>
      <c r="E215" s="610"/>
      <c r="F215" s="436"/>
    </row>
  </sheetData>
  <sheetProtection algorithmName="SHA-512" hashValue="IZd0FkoZDnXESIvvRO7QjIv4DpedOtq67NUFNuMYIzxo8gC2aEccVCR0yVW6/4h66w5J3sdTAkYmfRXo7bHsMA==" saltValue="PQm0yAhA2DnzFSd4R6CIo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DFB22-84B1-4388-A080-F739EA34389B}">
  <sheetPr>
    <tabColor rgb="FFC0E6F5"/>
  </sheetPr>
  <dimension ref="A1:H19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1395</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15">
        <f>ROUND(E18,2)*D18</f>
        <v>0</v>
      </c>
      <c r="G18" s="903"/>
      <c r="H18" s="904"/>
    </row>
    <row r="19" spans="1:8">
      <c r="B19" s="614" t="s">
        <v>1532</v>
      </c>
      <c r="C19" s="635" t="s">
        <v>3</v>
      </c>
      <c r="D19" s="636">
        <v>5</v>
      </c>
      <c r="E19" s="637"/>
      <c r="F19" s="642">
        <f>ROUND(E19,2)*D19</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42">
        <f>ROUND(E22,2)*D22</f>
        <v>0</v>
      </c>
    </row>
    <row r="23" spans="1:8">
      <c r="B23" s="643"/>
      <c r="C23" s="635"/>
      <c r="D23" s="636"/>
      <c r="E23" s="637"/>
      <c r="F23" s="638"/>
    </row>
    <row r="24" spans="1:8" s="645" customFormat="1" ht="51">
      <c r="A24" s="1">
        <f>COUNT($A$5:A23)+1</f>
        <v>3</v>
      </c>
      <c r="B24" s="643" t="s">
        <v>1285</v>
      </c>
      <c r="C24" s="635" t="s">
        <v>51</v>
      </c>
      <c r="D24" s="644">
        <v>1</v>
      </c>
      <c r="E24" s="610"/>
      <c r="F24" s="642">
        <f>ROUND(E24,2)*D24</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42">
        <f>ROUND(E27,2)*D27</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42">
        <f>ROUND(E31,2)*D31</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42">
        <f>ROUND(E34,2)*D34</f>
        <v>0</v>
      </c>
    </row>
    <row r="35" spans="1:6" s="645" customFormat="1">
      <c r="A35" s="648"/>
      <c r="B35" s="643" t="s">
        <v>206</v>
      </c>
      <c r="C35" s="635" t="s">
        <v>51</v>
      </c>
      <c r="D35" s="644">
        <v>1</v>
      </c>
      <c r="E35" s="610"/>
      <c r="F35" s="642">
        <f>ROUND(E35,2)*D35</f>
        <v>0</v>
      </c>
    </row>
    <row r="36" spans="1:6" s="645" customFormat="1">
      <c r="A36" s="648"/>
      <c r="B36" s="643"/>
      <c r="C36" s="635"/>
      <c r="D36" s="644"/>
      <c r="E36" s="610"/>
      <c r="F36" s="644"/>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42">
        <f>ROUND(E38,2)*D38</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42">
        <f>ROUND(E41,2)*D41</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42">
        <f>ROUND(E44,2)*D44</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42">
        <f>ROUND(E50,2)*D50</f>
        <v>0</v>
      </c>
    </row>
    <row r="51" spans="1:6" s="437" customFormat="1">
      <c r="A51" s="1"/>
      <c r="B51" s="633" t="s">
        <v>195</v>
      </c>
      <c r="C51" s="635" t="s">
        <v>51</v>
      </c>
      <c r="D51" s="636">
        <v>4</v>
      </c>
      <c r="E51" s="637"/>
      <c r="F51" s="642">
        <f>ROUND(E51,2)*D51</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5</v>
      </c>
      <c r="E55" s="637"/>
      <c r="F55" s="642">
        <f>ROUND(E55,2)*D55</f>
        <v>0</v>
      </c>
    </row>
    <row r="56" spans="1:6" s="437" customFormat="1">
      <c r="A56" s="1"/>
      <c r="B56" s="633" t="s">
        <v>1301</v>
      </c>
      <c r="C56" s="635" t="s">
        <v>50</v>
      </c>
      <c r="D56" s="636">
        <v>10</v>
      </c>
      <c r="E56" s="637"/>
      <c r="F56" s="642">
        <f>ROUND(E56,2)*D56</f>
        <v>0</v>
      </c>
    </row>
    <row r="57" spans="1:6" s="437" customFormat="1">
      <c r="A57" s="1"/>
      <c r="B57" s="633" t="s">
        <v>1302</v>
      </c>
      <c r="C57" s="635" t="s">
        <v>50</v>
      </c>
      <c r="D57" s="636">
        <v>1</v>
      </c>
      <c r="E57" s="637"/>
      <c r="F57" s="642">
        <f>ROUND(E57,2)*D57</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42">
        <f>ROUND(E60,2)*D60</f>
        <v>0</v>
      </c>
    </row>
    <row r="61" spans="1:6" s="437" customFormat="1">
      <c r="A61" s="1"/>
      <c r="B61" s="633"/>
      <c r="C61" s="639"/>
      <c r="D61" s="639"/>
      <c r="E61" s="637"/>
      <c r="F61" s="638"/>
    </row>
    <row r="62" spans="1:6" s="437" customFormat="1" ht="76.5">
      <c r="A62" s="1">
        <f>COUNT($A$5:A59)+1</f>
        <v>13</v>
      </c>
      <c r="B62" s="633" t="s">
        <v>1305</v>
      </c>
      <c r="C62" s="635" t="s">
        <v>50</v>
      </c>
      <c r="D62" s="639">
        <v>10</v>
      </c>
      <c r="E62" s="637"/>
      <c r="F62" s="642">
        <f>ROUND(E62,2)*D62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42">
        <f>ROUND(E65,2)*D65</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42">
        <f>ROUND(E67,2)*D67</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42">
        <f t="shared" ref="F70:F79" si="0">ROUND(E70,2)*D70</f>
        <v>0</v>
      </c>
    </row>
    <row r="71" spans="1:6" s="437" customFormat="1">
      <c r="A71" s="1"/>
      <c r="B71" s="643" t="s">
        <v>1311</v>
      </c>
      <c r="C71" s="653" t="s">
        <v>51</v>
      </c>
      <c r="D71" s="654">
        <v>2</v>
      </c>
      <c r="E71" s="637"/>
      <c r="F71" s="642">
        <f t="shared" si="0"/>
        <v>0</v>
      </c>
    </row>
    <row r="72" spans="1:6" s="437" customFormat="1">
      <c r="A72" s="1"/>
      <c r="B72" s="643" t="s">
        <v>1312</v>
      </c>
      <c r="C72" s="653" t="s">
        <v>51</v>
      </c>
      <c r="D72" s="654">
        <v>3</v>
      </c>
      <c r="E72" s="637"/>
      <c r="F72" s="642">
        <f t="shared" si="0"/>
        <v>0</v>
      </c>
    </row>
    <row r="73" spans="1:6" s="437" customFormat="1">
      <c r="A73" s="1"/>
      <c r="B73" s="643" t="s">
        <v>1313</v>
      </c>
      <c r="C73" s="653" t="s">
        <v>51</v>
      </c>
      <c r="D73" s="654">
        <v>4</v>
      </c>
      <c r="E73" s="637"/>
      <c r="F73" s="642">
        <f t="shared" si="0"/>
        <v>0</v>
      </c>
    </row>
    <row r="74" spans="1:6" s="437" customFormat="1">
      <c r="A74" s="1"/>
      <c r="B74" s="647"/>
      <c r="C74" s="639"/>
      <c r="D74" s="639"/>
      <c r="E74" s="637"/>
      <c r="F74" s="642"/>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42">
        <f t="shared" si="0"/>
        <v>0</v>
      </c>
    </row>
    <row r="77" spans="1:6" s="437" customFormat="1">
      <c r="A77" s="1"/>
      <c r="B77" s="643" t="s">
        <v>1311</v>
      </c>
      <c r="C77" s="653" t="s">
        <v>51</v>
      </c>
      <c r="D77" s="654">
        <v>2</v>
      </c>
      <c r="E77" s="637"/>
      <c r="F77" s="642">
        <f t="shared" si="0"/>
        <v>0</v>
      </c>
    </row>
    <row r="78" spans="1:6" s="437" customFormat="1">
      <c r="A78" s="1"/>
      <c r="B78" s="643" t="s">
        <v>1312</v>
      </c>
      <c r="C78" s="653" t="s">
        <v>51</v>
      </c>
      <c r="D78" s="654">
        <v>3</v>
      </c>
      <c r="E78" s="637"/>
      <c r="F78" s="642">
        <f t="shared" si="0"/>
        <v>0</v>
      </c>
    </row>
    <row r="79" spans="1:6" s="437" customFormat="1">
      <c r="A79" s="1"/>
      <c r="B79" s="643" t="s">
        <v>1313</v>
      </c>
      <c r="C79" s="653" t="s">
        <v>51</v>
      </c>
      <c r="D79" s="654">
        <v>4</v>
      </c>
      <c r="E79" s="637"/>
      <c r="F79" s="642">
        <f t="shared" si="0"/>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42">
        <f t="shared" ref="F82" si="1">ROUND(E82,2)*D82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42">
        <f t="shared" ref="F85" si="2">ROUND(E85,2)*D85</f>
        <v>0</v>
      </c>
    </row>
    <row r="86" spans="1:6" s="437" customFormat="1">
      <c r="A86" s="1"/>
      <c r="B86" s="643"/>
      <c r="C86" s="653"/>
      <c r="D86" s="639"/>
      <c r="E86" s="637"/>
      <c r="F86" s="638"/>
    </row>
    <row r="87" spans="1:6" s="437" customFormat="1" ht="25.5">
      <c r="A87" s="1">
        <f>COUNT($A$5:A86)+1</f>
        <v>20</v>
      </c>
      <c r="B87" s="633" t="s">
        <v>1318</v>
      </c>
      <c r="C87" s="635" t="s">
        <v>87</v>
      </c>
      <c r="D87" s="636">
        <v>12</v>
      </c>
      <c r="E87" s="637"/>
      <c r="F87" s="642">
        <f t="shared" ref="F87" si="3">ROUND(E87,2)*D87</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5017</v>
      </c>
      <c r="E93" s="914"/>
      <c r="F93" s="915">
        <f>ROUND(E93,2)*D93</f>
        <v>0</v>
      </c>
    </row>
    <row r="94" spans="1:6" s="437" customFormat="1">
      <c r="A94" s="1"/>
      <c r="B94" s="614" t="s">
        <v>1532</v>
      </c>
      <c r="C94" s="635" t="s">
        <v>50</v>
      </c>
      <c r="D94" s="639">
        <v>5017</v>
      </c>
      <c r="E94" s="637"/>
      <c r="F94" s="642">
        <f>ROUND(E94,2)*D94</f>
        <v>0</v>
      </c>
    </row>
    <row r="95" spans="1:6" s="437" customFormat="1">
      <c r="A95" s="1"/>
      <c r="B95" s="633" t="s">
        <v>1329</v>
      </c>
    </row>
    <row r="96" spans="1:6" s="903" customFormat="1">
      <c r="A96" s="897" t="s">
        <v>1531</v>
      </c>
      <c r="B96" s="898" t="s">
        <v>1537</v>
      </c>
      <c r="C96" s="912" t="s">
        <v>50</v>
      </c>
      <c r="D96" s="916">
        <v>3232</v>
      </c>
      <c r="E96" s="914"/>
      <c r="F96" s="915">
        <f>ROUND(E96,2)*D96</f>
        <v>0</v>
      </c>
    </row>
    <row r="97" spans="1:6" s="437" customFormat="1">
      <c r="A97" s="1"/>
      <c r="B97" s="614" t="s">
        <v>1532</v>
      </c>
      <c r="C97" s="635" t="s">
        <v>50</v>
      </c>
      <c r="D97" s="639">
        <v>3232</v>
      </c>
      <c r="E97" s="637"/>
      <c r="F97" s="642">
        <f>ROUND(E97,2)*D97</f>
        <v>0</v>
      </c>
    </row>
    <row r="98" spans="1:6" s="437" customFormat="1">
      <c r="A98" s="1"/>
      <c r="B98" s="633" t="s">
        <v>1330</v>
      </c>
      <c r="C98" s="639" t="s">
        <v>50</v>
      </c>
      <c r="D98" s="639">
        <v>91</v>
      </c>
      <c r="E98" s="637"/>
      <c r="F98" s="642">
        <f t="shared" ref="F98:F99" si="4">ROUND(E98,2)*D98</f>
        <v>0</v>
      </c>
    </row>
    <row r="99" spans="1:6" s="437" customFormat="1">
      <c r="A99" s="1"/>
      <c r="B99" s="633" t="s">
        <v>1331</v>
      </c>
      <c r="C99" s="639" t="s">
        <v>50</v>
      </c>
      <c r="D99" s="639">
        <v>147</v>
      </c>
      <c r="E99" s="637"/>
      <c r="F99" s="642">
        <f t="shared" si="4"/>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1334</v>
      </c>
      <c r="C102" s="635" t="s">
        <v>51</v>
      </c>
      <c r="D102" s="639">
        <v>194</v>
      </c>
      <c r="E102" s="637"/>
      <c r="F102" s="642">
        <f t="shared" ref="F102:F118" si="5">ROUND(E102,2)*D102</f>
        <v>0</v>
      </c>
    </row>
    <row r="103" spans="1:6" s="437" customFormat="1">
      <c r="A103" s="1"/>
      <c r="B103" s="633" t="s">
        <v>1336</v>
      </c>
      <c r="C103" s="635" t="s">
        <v>51</v>
      </c>
      <c r="D103" s="639">
        <v>5</v>
      </c>
      <c r="E103" s="637"/>
      <c r="F103" s="642">
        <f t="shared" si="5"/>
        <v>0</v>
      </c>
    </row>
    <row r="104" spans="1:6" s="437" customFormat="1">
      <c r="A104" s="1"/>
      <c r="B104" s="633" t="s">
        <v>1387</v>
      </c>
      <c r="C104" s="635" t="s">
        <v>51</v>
      </c>
      <c r="D104" s="639">
        <v>4</v>
      </c>
      <c r="E104" s="637"/>
      <c r="F104" s="642">
        <f t="shared" si="5"/>
        <v>0</v>
      </c>
    </row>
    <row r="105" spans="1:6" s="437" customFormat="1">
      <c r="A105" s="1"/>
      <c r="B105" s="633" t="s">
        <v>1307</v>
      </c>
      <c r="C105" s="635" t="s">
        <v>51</v>
      </c>
      <c r="D105" s="639">
        <v>10</v>
      </c>
      <c r="E105" s="637"/>
      <c r="F105" s="642">
        <f t="shared" si="5"/>
        <v>0</v>
      </c>
    </row>
    <row r="106" spans="1:6" s="437" customFormat="1">
      <c r="A106" s="1"/>
      <c r="B106" s="633" t="s">
        <v>1337</v>
      </c>
      <c r="C106" s="635" t="s">
        <v>51</v>
      </c>
      <c r="D106" s="639">
        <v>1217</v>
      </c>
      <c r="E106" s="637"/>
      <c r="F106" s="642">
        <f t="shared" si="5"/>
        <v>0</v>
      </c>
    </row>
    <row r="107" spans="1:6" s="437" customFormat="1">
      <c r="A107" s="1"/>
      <c r="B107" s="633" t="s">
        <v>1338</v>
      </c>
      <c r="C107" s="635" t="s">
        <v>51</v>
      </c>
      <c r="D107" s="639">
        <v>17</v>
      </c>
      <c r="E107" s="637"/>
      <c r="F107" s="642">
        <f t="shared" si="5"/>
        <v>0</v>
      </c>
    </row>
    <row r="108" spans="1:6" s="437" customFormat="1">
      <c r="A108" s="1"/>
      <c r="B108" s="633" t="s">
        <v>1339</v>
      </c>
      <c r="C108" s="635" t="s">
        <v>51</v>
      </c>
      <c r="D108" s="639">
        <v>2</v>
      </c>
      <c r="E108" s="637"/>
      <c r="F108" s="642">
        <f t="shared" si="5"/>
        <v>0</v>
      </c>
    </row>
    <row r="109" spans="1:6" s="437" customFormat="1">
      <c r="A109" s="1"/>
      <c r="B109" s="633" t="s">
        <v>1341</v>
      </c>
      <c r="C109" s="635" t="s">
        <v>51</v>
      </c>
      <c r="D109" s="639">
        <v>26</v>
      </c>
      <c r="E109" s="637"/>
      <c r="F109" s="642">
        <f t="shared" si="5"/>
        <v>0</v>
      </c>
    </row>
    <row r="110" spans="1:6" s="437" customFormat="1">
      <c r="A110" s="1"/>
      <c r="B110" s="633" t="s">
        <v>1342</v>
      </c>
      <c r="C110" s="635" t="s">
        <v>51</v>
      </c>
      <c r="D110" s="639">
        <v>4</v>
      </c>
      <c r="E110" s="637"/>
      <c r="F110" s="642">
        <f t="shared" si="5"/>
        <v>0</v>
      </c>
    </row>
    <row r="111" spans="1:6" s="437" customFormat="1">
      <c r="A111" s="1"/>
      <c r="B111" s="633" t="s">
        <v>1343</v>
      </c>
    </row>
    <row r="112" spans="1:6" s="903" customFormat="1" ht="25.5">
      <c r="A112" s="897" t="s">
        <v>1531</v>
      </c>
      <c r="B112" s="898" t="s">
        <v>1538</v>
      </c>
      <c r="C112" s="912" t="s">
        <v>51</v>
      </c>
      <c r="D112" s="916">
        <v>1217</v>
      </c>
      <c r="E112" s="914"/>
      <c r="F112" s="915">
        <f>ROUND(E112,2)*D112</f>
        <v>0</v>
      </c>
    </row>
    <row r="113" spans="1:6" s="437" customFormat="1">
      <c r="A113" s="1"/>
      <c r="B113" s="614" t="s">
        <v>1532</v>
      </c>
      <c r="C113" s="635" t="s">
        <v>51</v>
      </c>
      <c r="D113" s="639">
        <v>1217</v>
      </c>
      <c r="E113" s="637"/>
      <c r="F113" s="642">
        <f>ROUND(E113,2)*D113</f>
        <v>0</v>
      </c>
    </row>
    <row r="114" spans="1:6" s="437" customFormat="1">
      <c r="A114" s="1"/>
      <c r="B114" s="633" t="s">
        <v>1344</v>
      </c>
      <c r="C114" s="635" t="s">
        <v>51</v>
      </c>
      <c r="D114" s="639">
        <v>2</v>
      </c>
      <c r="E114" s="637"/>
      <c r="F114" s="642">
        <f t="shared" si="5"/>
        <v>0</v>
      </c>
    </row>
    <row r="115" spans="1:6" s="437" customFormat="1">
      <c r="A115" s="1"/>
      <c r="B115" s="633" t="s">
        <v>1345</v>
      </c>
      <c r="C115" s="635" t="s">
        <v>51</v>
      </c>
      <c r="D115" s="639">
        <v>1217</v>
      </c>
      <c r="E115" s="637"/>
      <c r="F115" s="642">
        <f t="shared" si="5"/>
        <v>0</v>
      </c>
    </row>
    <row r="116" spans="1:6" s="437" customFormat="1">
      <c r="A116" s="1"/>
      <c r="B116" s="633" t="s">
        <v>1388</v>
      </c>
      <c r="C116" s="635" t="s">
        <v>51</v>
      </c>
      <c r="D116" s="639">
        <v>2</v>
      </c>
      <c r="E116" s="637"/>
      <c r="F116" s="642">
        <f t="shared" si="5"/>
        <v>0</v>
      </c>
    </row>
    <row r="117" spans="1:6" s="437" customFormat="1">
      <c r="A117" s="1"/>
      <c r="B117" s="633" t="s">
        <v>1346</v>
      </c>
      <c r="C117" s="635" t="s">
        <v>51</v>
      </c>
      <c r="D117" s="639">
        <v>4</v>
      </c>
      <c r="E117" s="637"/>
      <c r="F117" s="642">
        <f t="shared" si="5"/>
        <v>0</v>
      </c>
    </row>
    <row r="118" spans="1:6" s="437" customFormat="1">
      <c r="A118" s="1"/>
      <c r="B118" s="633" t="s">
        <v>1347</v>
      </c>
      <c r="C118" s="635" t="s">
        <v>51</v>
      </c>
      <c r="D118" s="639">
        <v>6</v>
      </c>
      <c r="E118" s="637"/>
      <c r="F118" s="642">
        <f t="shared" si="5"/>
        <v>0</v>
      </c>
    </row>
    <row r="119" spans="1:6" s="437" customFormat="1">
      <c r="A119" s="1"/>
      <c r="B119" s="633"/>
      <c r="C119" s="635"/>
      <c r="D119" s="639"/>
      <c r="E119" s="637"/>
      <c r="F119" s="638"/>
    </row>
    <row r="120" spans="1:6" s="437" customFormat="1" ht="255">
      <c r="A120" s="1">
        <f>COUNT($A$5:A114)+1</f>
        <v>23</v>
      </c>
      <c r="B120" s="1031" t="s">
        <v>1737</v>
      </c>
      <c r="C120" s="635"/>
      <c r="D120" s="639"/>
      <c r="E120" s="637"/>
      <c r="F120" s="638"/>
    </row>
    <row r="121" spans="1:6" s="437" customFormat="1">
      <c r="A121" s="1"/>
      <c r="B121" s="633" t="s">
        <v>1348</v>
      </c>
      <c r="C121" s="635" t="s">
        <v>50</v>
      </c>
      <c r="D121" s="639">
        <v>255</v>
      </c>
      <c r="E121" s="637"/>
      <c r="F121" s="642">
        <f t="shared" ref="F121" si="6">ROUND(E121,2)*D121</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896</v>
      </c>
      <c r="E125" s="908"/>
      <c r="F125" s="915">
        <f t="shared" ref="F125" si="7">ROUND(E125,2)*D125</f>
        <v>0</v>
      </c>
    </row>
    <row r="126" spans="1:6" s="645" customFormat="1">
      <c r="A126" s="1"/>
      <c r="B126" s="614" t="s">
        <v>1532</v>
      </c>
      <c r="C126" s="635" t="s">
        <v>51</v>
      </c>
      <c r="D126" s="644">
        <v>896</v>
      </c>
      <c r="E126" s="610"/>
      <c r="F126" s="642">
        <f t="shared" ref="F126" si="8">ROUND(E126,2)*D126</f>
        <v>0</v>
      </c>
    </row>
    <row r="127" spans="1:6" s="645" customFormat="1">
      <c r="A127" s="648"/>
      <c r="B127" s="646"/>
      <c r="C127" s="635"/>
      <c r="D127" s="644"/>
      <c r="E127" s="610"/>
      <c r="F127" s="644"/>
    </row>
    <row r="128" spans="1:6" s="645" customFormat="1" ht="63.75">
      <c r="A128" s="1">
        <f>COUNT($A$5:A127)+1</f>
        <v>25</v>
      </c>
      <c r="B128" s="643" t="s">
        <v>1357</v>
      </c>
      <c r="C128" s="636"/>
      <c r="D128" s="636"/>
      <c r="E128" s="610"/>
      <c r="F128" s="639"/>
    </row>
    <row r="129" spans="1:8" s="645" customFormat="1" ht="14.25">
      <c r="A129" s="657"/>
      <c r="B129" s="646" t="s">
        <v>1565</v>
      </c>
    </row>
    <row r="130" spans="1:8" s="917" customFormat="1">
      <c r="A130" s="897" t="s">
        <v>1531</v>
      </c>
      <c r="B130" s="898" t="s">
        <v>1539</v>
      </c>
      <c r="C130" s="916" t="s">
        <v>51</v>
      </c>
      <c r="D130" s="916">
        <v>60</v>
      </c>
      <c r="E130" s="908"/>
      <c r="F130" s="915">
        <f t="shared" ref="F130" si="9">ROUND(E130,2)*D130</f>
        <v>0</v>
      </c>
    </row>
    <row r="131" spans="1:8" s="645" customFormat="1">
      <c r="A131" s="1"/>
      <c r="B131" s="614" t="s">
        <v>1532</v>
      </c>
      <c r="C131" s="639" t="s">
        <v>51</v>
      </c>
      <c r="D131" s="639">
        <v>60</v>
      </c>
      <c r="E131" s="610"/>
      <c r="F131" s="642">
        <f t="shared" ref="F131" si="10">ROUND(E131,2)*D131</f>
        <v>0</v>
      </c>
    </row>
    <row r="132" spans="1:8" s="645" customFormat="1" ht="14.25">
      <c r="A132" s="657"/>
      <c r="B132" s="641"/>
      <c r="C132" s="635"/>
      <c r="E132" s="656"/>
    </row>
    <row r="133" spans="1:8" ht="76.5">
      <c r="A133" s="1">
        <f>COUNT($A$5:A132)+1</f>
        <v>26</v>
      </c>
      <c r="B133" s="643" t="s">
        <v>1358</v>
      </c>
    </row>
    <row r="134" spans="1:8">
      <c r="A134" s="648"/>
      <c r="B134" s="646" t="s">
        <v>1559</v>
      </c>
      <c r="C134" s="1"/>
      <c r="D134" s="1"/>
      <c r="E134" s="1"/>
      <c r="F134" s="1"/>
    </row>
    <row r="135" spans="1:8" s="905" customFormat="1">
      <c r="A135" s="897" t="s">
        <v>1531</v>
      </c>
      <c r="B135" s="898" t="s">
        <v>1540</v>
      </c>
      <c r="C135" s="912" t="s">
        <v>51</v>
      </c>
      <c r="D135" s="913">
        <v>1512</v>
      </c>
      <c r="E135" s="914"/>
      <c r="F135" s="915">
        <f t="shared" ref="F135" si="11">ROUND(E135,2)*D135</f>
        <v>0</v>
      </c>
      <c r="G135" s="903"/>
      <c r="H135" s="904"/>
    </row>
    <row r="136" spans="1:8">
      <c r="B136" s="614" t="s">
        <v>1532</v>
      </c>
      <c r="C136" s="635" t="s">
        <v>51</v>
      </c>
      <c r="D136" s="636">
        <v>1512</v>
      </c>
      <c r="E136" s="637"/>
      <c r="F136" s="642">
        <f t="shared" ref="F136" si="12">ROUND(E136,2)*D136</f>
        <v>0</v>
      </c>
    </row>
    <row r="137" spans="1:8" s="437" customFormat="1">
      <c r="A137" s="1"/>
      <c r="B137" s="633"/>
      <c r="C137" s="639"/>
      <c r="D137" s="639"/>
      <c r="E137" s="637"/>
      <c r="F137" s="638"/>
    </row>
    <row r="138" spans="1:8" s="437" customFormat="1">
      <c r="A138" s="1">
        <f>COUNT($A$5:A137)+1</f>
        <v>27</v>
      </c>
      <c r="B138" s="641" t="s">
        <v>1359</v>
      </c>
      <c r="C138" s="639"/>
      <c r="D138" s="639"/>
      <c r="E138" s="637"/>
      <c r="F138" s="638"/>
    </row>
    <row r="139" spans="1:8" s="437" customFormat="1" ht="280.5">
      <c r="A139" s="1"/>
      <c r="B139" s="633" t="s">
        <v>1360</v>
      </c>
      <c r="C139" s="639"/>
      <c r="D139" s="639"/>
      <c r="E139" s="637"/>
      <c r="F139" s="638"/>
    </row>
    <row r="140" spans="1:8" s="437" customFormat="1" ht="25.5">
      <c r="A140" s="1"/>
      <c r="B140" s="633" t="s">
        <v>1361</v>
      </c>
      <c r="C140" s="639"/>
      <c r="D140" s="639"/>
      <c r="E140" s="637"/>
      <c r="F140" s="638"/>
    </row>
    <row r="141" spans="1:8" s="437" customFormat="1" ht="25.5">
      <c r="A141" s="1"/>
      <c r="B141" s="646" t="s">
        <v>1560</v>
      </c>
      <c r="E141" s="621"/>
    </row>
    <row r="142" spans="1:8" s="437" customFormat="1">
      <c r="A142" s="1"/>
      <c r="B142" s="633" t="s">
        <v>187</v>
      </c>
    </row>
    <row r="143" spans="1:8" s="903" customFormat="1" ht="25.5">
      <c r="A143" s="897" t="s">
        <v>1531</v>
      </c>
      <c r="B143" s="898" t="s">
        <v>1542</v>
      </c>
      <c r="C143" s="912" t="s">
        <v>51</v>
      </c>
      <c r="D143" s="913">
        <v>2414</v>
      </c>
      <c r="E143" s="914"/>
      <c r="F143" s="915">
        <f>ROUND(E143,2)*D143</f>
        <v>0</v>
      </c>
    </row>
    <row r="144" spans="1:8" s="437" customFormat="1">
      <c r="A144" s="1"/>
      <c r="B144" s="614" t="s">
        <v>1532</v>
      </c>
      <c r="C144" s="635" t="s">
        <v>51</v>
      </c>
      <c r="D144" s="636">
        <v>2414</v>
      </c>
      <c r="E144" s="637"/>
      <c r="F144" s="642">
        <f>ROUND(E144,2)*D144</f>
        <v>0</v>
      </c>
    </row>
    <row r="145" spans="1:6" s="437" customFormat="1">
      <c r="A145" s="1"/>
      <c r="B145" s="633" t="s">
        <v>192</v>
      </c>
    </row>
    <row r="146" spans="1:6" s="903" customFormat="1" ht="25.5">
      <c r="A146" s="897" t="s">
        <v>1531</v>
      </c>
      <c r="B146" s="898" t="s">
        <v>1543</v>
      </c>
      <c r="C146" s="912" t="s">
        <v>51</v>
      </c>
      <c r="D146" s="913">
        <v>3285</v>
      </c>
      <c r="E146" s="914"/>
      <c r="F146" s="915">
        <f>ROUND(E146,2)*D146</f>
        <v>0</v>
      </c>
    </row>
    <row r="147" spans="1:6" s="437" customFormat="1">
      <c r="A147" s="1"/>
      <c r="B147" s="614" t="s">
        <v>1532</v>
      </c>
      <c r="C147" s="635" t="s">
        <v>51</v>
      </c>
      <c r="D147" s="636">
        <v>3285</v>
      </c>
      <c r="E147" s="637"/>
      <c r="F147" s="642">
        <f>ROUND(E147,2)*D147</f>
        <v>0</v>
      </c>
    </row>
    <row r="148" spans="1:6" s="437" customFormat="1">
      <c r="A148" s="1"/>
      <c r="B148" s="633" t="s">
        <v>193</v>
      </c>
      <c r="C148" s="635" t="s">
        <v>51</v>
      </c>
      <c r="D148" s="636">
        <v>58</v>
      </c>
      <c r="E148" s="637"/>
      <c r="F148" s="642">
        <f t="shared" ref="F148:F149" si="13">ROUND(E148,2)*D148</f>
        <v>0</v>
      </c>
    </row>
    <row r="149" spans="1:6" s="437" customFormat="1">
      <c r="A149" s="1"/>
      <c r="B149" s="633" t="s">
        <v>195</v>
      </c>
      <c r="C149" s="635" t="s">
        <v>51</v>
      </c>
      <c r="D149" s="636">
        <v>88</v>
      </c>
      <c r="E149" s="637"/>
      <c r="F149" s="642">
        <f t="shared" si="13"/>
        <v>0</v>
      </c>
    </row>
    <row r="150" spans="1:6" s="437" customFormat="1">
      <c r="A150" s="1"/>
      <c r="B150" s="633"/>
      <c r="C150" s="639"/>
      <c r="D150" s="639"/>
      <c r="E150" s="637"/>
      <c r="F150" s="638"/>
    </row>
    <row r="151" spans="1:6" s="437" customFormat="1">
      <c r="A151" s="1">
        <f>COUNT($A$5:A149)+1</f>
        <v>28</v>
      </c>
      <c r="B151" s="641" t="s">
        <v>1362</v>
      </c>
      <c r="C151" s="639"/>
      <c r="D151" s="639"/>
      <c r="E151" s="637"/>
      <c r="F151" s="638"/>
    </row>
    <row r="152" spans="1:6" s="437" customFormat="1" ht="318.75">
      <c r="A152" s="1"/>
      <c r="B152" s="633" t="s">
        <v>1363</v>
      </c>
      <c r="C152" s="639"/>
      <c r="D152" s="639"/>
      <c r="E152" s="637"/>
      <c r="F152" s="638"/>
    </row>
    <row r="153" spans="1:6" s="437" customFormat="1" ht="25.5">
      <c r="A153" s="1"/>
      <c r="B153" s="646" t="s">
        <v>1561</v>
      </c>
      <c r="E153" s="621"/>
    </row>
    <row r="154" spans="1:6" s="437" customFormat="1">
      <c r="A154" s="1"/>
      <c r="B154" s="633" t="s">
        <v>192</v>
      </c>
      <c r="C154" s="635" t="s">
        <v>51</v>
      </c>
      <c r="D154" s="636">
        <v>844</v>
      </c>
      <c r="E154" s="637"/>
      <c r="F154" s="642">
        <f t="shared" ref="F154" si="14">ROUND(E154,2)*D154</f>
        <v>0</v>
      </c>
    </row>
    <row r="155" spans="1:6" s="437" customFormat="1">
      <c r="A155" s="1"/>
      <c r="B155" s="640"/>
      <c r="C155" s="635"/>
      <c r="D155" s="636"/>
      <c r="E155" s="637"/>
      <c r="F155" s="638"/>
    </row>
    <row r="156" spans="1:6" s="437" customFormat="1" ht="25.5">
      <c r="A156" s="1">
        <f>COUNT($A$5:A155)+1</f>
        <v>29</v>
      </c>
      <c r="B156" s="641" t="s">
        <v>1364</v>
      </c>
      <c r="C156" s="639"/>
      <c r="D156" s="639"/>
      <c r="E156" s="637"/>
      <c r="F156" s="638"/>
    </row>
    <row r="157" spans="1:6" s="437" customFormat="1" ht="178.5">
      <c r="A157" s="1"/>
      <c r="B157" s="633" t="s">
        <v>1365</v>
      </c>
      <c r="C157" s="639"/>
      <c r="D157" s="639"/>
      <c r="E157" s="637"/>
      <c r="F157" s="638"/>
    </row>
    <row r="158" spans="1:6" s="437" customFormat="1" ht="25.5">
      <c r="A158" s="1"/>
      <c r="B158" s="646" t="s">
        <v>1575</v>
      </c>
      <c r="C158" s="635" t="s">
        <v>51</v>
      </c>
      <c r="D158" s="636">
        <v>2408</v>
      </c>
      <c r="E158" s="637"/>
      <c r="F158" s="642">
        <f t="shared" ref="F158" si="15">ROUND(E158,2)*D158</f>
        <v>0</v>
      </c>
    </row>
    <row r="160" spans="1:6" s="645" customFormat="1" ht="63.75">
      <c r="A160" s="1">
        <f>COUNT($A$5:A159)+1</f>
        <v>30</v>
      </c>
      <c r="B160" s="643" t="s">
        <v>1366</v>
      </c>
      <c r="C160" s="655"/>
      <c r="D160" s="635"/>
      <c r="E160" s="658"/>
      <c r="F160" s="644"/>
    </row>
    <row r="161" spans="1:6" s="645" customFormat="1" ht="89.25">
      <c r="A161" s="1"/>
      <c r="B161" s="643" t="s">
        <v>1367</v>
      </c>
      <c r="C161" s="635" t="s">
        <v>3</v>
      </c>
      <c r="D161" s="644">
        <v>5</v>
      </c>
      <c r="E161" s="610"/>
      <c r="F161" s="642">
        <f t="shared" ref="F161" si="16">ROUND(E161,2)*D161</f>
        <v>0</v>
      </c>
    </row>
    <row r="162" spans="1:6" s="645" customFormat="1">
      <c r="A162" s="1"/>
      <c r="B162" s="643"/>
      <c r="C162" s="635"/>
      <c r="D162" s="644"/>
      <c r="E162" s="610"/>
      <c r="F162" s="644"/>
    </row>
    <row r="163" spans="1:6" s="645" customFormat="1" ht="63.75">
      <c r="A163" s="1">
        <f>COUNT($A$5:A162)+1</f>
        <v>31</v>
      </c>
      <c r="B163" s="643" t="s">
        <v>1368</v>
      </c>
      <c r="C163" s="635" t="s">
        <v>3</v>
      </c>
      <c r="D163" s="644">
        <v>160</v>
      </c>
      <c r="E163" s="610"/>
      <c r="F163" s="642">
        <f t="shared" ref="F163" si="17">ROUND(E163,2)*D163</f>
        <v>0</v>
      </c>
    </row>
    <row r="164" spans="1:6" s="645" customFormat="1">
      <c r="A164" s="1"/>
      <c r="B164" s="643"/>
      <c r="C164" s="635"/>
      <c r="D164" s="644"/>
      <c r="E164" s="610"/>
      <c r="F164" s="638"/>
    </row>
    <row r="165" spans="1:6" s="645" customFormat="1" ht="38.25">
      <c r="A165" s="1">
        <f>COUNT($A$5:A163)+1</f>
        <v>32</v>
      </c>
      <c r="B165" s="643" t="s">
        <v>1389</v>
      </c>
      <c r="C165" s="635" t="s">
        <v>3</v>
      </c>
      <c r="D165" s="644">
        <v>1</v>
      </c>
      <c r="E165" s="610"/>
      <c r="F165" s="642">
        <f t="shared" ref="F165" si="18">ROUND(E165,2)*D165</f>
        <v>0</v>
      </c>
    </row>
    <row r="166" spans="1:6" s="645" customFormat="1">
      <c r="A166" s="1"/>
      <c r="B166" s="643"/>
      <c r="C166" s="655"/>
      <c r="D166" s="635"/>
      <c r="E166" s="658"/>
      <c r="F166" s="644"/>
    </row>
    <row r="167" spans="1:6" s="645" customFormat="1" ht="76.5">
      <c r="A167" s="1">
        <f>COUNT($A$5:A166)+1</f>
        <v>33</v>
      </c>
      <c r="B167" s="643" t="s">
        <v>1370</v>
      </c>
      <c r="C167" s="655"/>
      <c r="D167" s="635"/>
      <c r="E167" s="658"/>
      <c r="F167" s="644"/>
    </row>
    <row r="168" spans="1:6" s="645" customFormat="1">
      <c r="A168" s="648"/>
      <c r="B168" s="643" t="s">
        <v>1371</v>
      </c>
      <c r="C168" s="635" t="s">
        <v>51</v>
      </c>
      <c r="D168" s="644">
        <v>3</v>
      </c>
      <c r="E168" s="610"/>
      <c r="F168" s="642">
        <f t="shared" ref="F168:F169" si="19">ROUND(E168,2)*D168</f>
        <v>0</v>
      </c>
    </row>
    <row r="169" spans="1:6" s="645" customFormat="1">
      <c r="A169" s="648"/>
      <c r="B169" s="643" t="s">
        <v>1372</v>
      </c>
      <c r="C169" s="635" t="s">
        <v>51</v>
      </c>
      <c r="D169" s="644">
        <v>2</v>
      </c>
      <c r="E169" s="610"/>
      <c r="F169" s="642">
        <f t="shared" si="19"/>
        <v>0</v>
      </c>
    </row>
    <row r="170" spans="1:6" s="437" customFormat="1">
      <c r="A170" s="1" t="str">
        <f>IF(B170="","",COUNTIF($B$10:B170,"&lt;&gt;"))</f>
        <v/>
      </c>
      <c r="B170" s="633"/>
      <c r="C170" s="639"/>
      <c r="D170" s="638"/>
      <c r="E170" s="621"/>
      <c r="F170" s="638"/>
    </row>
    <row r="171" spans="1:6" s="645" customFormat="1" ht="51">
      <c r="A171" s="1">
        <f>COUNT($A$5:A170)+1</f>
        <v>34</v>
      </c>
      <c r="B171" s="643" t="s">
        <v>1373</v>
      </c>
      <c r="C171" s="635"/>
      <c r="D171" s="644"/>
      <c r="E171" s="610"/>
      <c r="F171" s="644"/>
    </row>
    <row r="172" spans="1:6" s="645" customFormat="1">
      <c r="A172" s="648"/>
      <c r="B172" s="643" t="s">
        <v>1374</v>
      </c>
      <c r="C172" s="635" t="s">
        <v>51</v>
      </c>
      <c r="D172" s="644">
        <v>5</v>
      </c>
      <c r="E172" s="610"/>
      <c r="F172" s="642">
        <f t="shared" ref="F172" si="20">ROUND(E172,2)*D172</f>
        <v>0</v>
      </c>
    </row>
    <row r="173" spans="1:6" s="645" customFormat="1">
      <c r="A173" s="648"/>
      <c r="B173" s="641" t="s">
        <v>1562</v>
      </c>
      <c r="C173" s="635"/>
      <c r="D173" s="644"/>
      <c r="E173" s="610"/>
      <c r="F173" s="644"/>
    </row>
    <row r="174" spans="1:6" s="645" customFormat="1">
      <c r="A174" s="648"/>
      <c r="B174" s="641"/>
      <c r="C174" s="635"/>
      <c r="D174" s="644"/>
      <c r="E174" s="610"/>
      <c r="F174" s="644"/>
    </row>
    <row r="175" spans="1:6" s="645" customFormat="1">
      <c r="A175" s="648"/>
      <c r="B175" s="643"/>
      <c r="C175" s="655"/>
      <c r="D175" s="635"/>
      <c r="E175" s="659"/>
      <c r="F175" s="638"/>
    </row>
    <row r="176" spans="1:6" s="645" customFormat="1" ht="54">
      <c r="A176" s="1">
        <f>COUNT($A$5:A175)+1</f>
        <v>35</v>
      </c>
      <c r="B176" s="643" t="s">
        <v>1375</v>
      </c>
      <c r="C176" s="635" t="s">
        <v>51</v>
      </c>
      <c r="D176" s="636">
        <v>40</v>
      </c>
      <c r="E176" s="610"/>
      <c r="F176" s="642">
        <f t="shared" ref="F176" si="21">ROUND(E176,2)*D176</f>
        <v>0</v>
      </c>
    </row>
    <row r="177" spans="1:6" s="645" customFormat="1">
      <c r="A177" s="648"/>
      <c r="B177" s="641" t="s">
        <v>1563</v>
      </c>
      <c r="C177" s="635"/>
      <c r="D177" s="644"/>
      <c r="E177" s="610"/>
      <c r="F177" s="644"/>
    </row>
    <row r="178" spans="1:6" s="645" customFormat="1">
      <c r="A178" s="648"/>
      <c r="B178" s="643"/>
      <c r="C178" s="655"/>
      <c r="D178" s="635"/>
      <c r="E178" s="658"/>
      <c r="F178" s="644"/>
    </row>
    <row r="179" spans="1:6" s="437" customFormat="1" ht="76.5">
      <c r="A179" s="1">
        <f>COUNT($A$5:A178)+1</f>
        <v>36</v>
      </c>
      <c r="B179" s="633" t="s">
        <v>1376</v>
      </c>
      <c r="C179" s="635" t="s">
        <v>3</v>
      </c>
      <c r="D179" s="636">
        <v>1120</v>
      </c>
      <c r="E179" s="637"/>
      <c r="F179" s="642">
        <f t="shared" ref="F179" si="22">ROUND(E179,2)*D179</f>
        <v>0</v>
      </c>
    </row>
    <row r="180" spans="1:6" s="437" customFormat="1">
      <c r="A180" s="1" t="str">
        <f>IF(B180="","",COUNTIF($B$10:B180,"&lt;&gt;"))</f>
        <v/>
      </c>
      <c r="B180" s="660"/>
      <c r="C180" s="635"/>
      <c r="D180" s="636"/>
      <c r="E180" s="637"/>
      <c r="F180" s="638"/>
    </row>
    <row r="181" spans="1:6" s="437" customFormat="1" ht="76.5">
      <c r="A181" s="1">
        <f>COUNT($A$5:A180)+1</f>
        <v>37</v>
      </c>
      <c r="B181" s="633" t="s">
        <v>1377</v>
      </c>
      <c r="C181" s="635" t="s">
        <v>3</v>
      </c>
      <c r="D181" s="636">
        <v>1200</v>
      </c>
      <c r="E181" s="637"/>
      <c r="F181" s="642">
        <f t="shared" ref="F181" si="23">ROUND(E181,2)*D181</f>
        <v>0</v>
      </c>
    </row>
    <row r="182" spans="1:6" s="437" customFormat="1">
      <c r="A182" s="1" t="str">
        <f>IF(B182="","",COUNTIF($B$10:B182,"&lt;&gt;"))</f>
        <v/>
      </c>
      <c r="B182" s="660"/>
      <c r="C182" s="635"/>
      <c r="D182" s="636"/>
      <c r="E182" s="637"/>
      <c r="F182" s="638"/>
    </row>
    <row r="183" spans="1:6" s="437" customFormat="1" ht="76.5">
      <c r="A183" s="1">
        <f>COUNT($A$5:A182)+1</f>
        <v>38</v>
      </c>
      <c r="B183" s="633" t="s">
        <v>1378</v>
      </c>
      <c r="C183" s="635" t="s">
        <v>3</v>
      </c>
      <c r="D183" s="636">
        <v>20</v>
      </c>
      <c r="E183" s="637"/>
      <c r="F183" s="642">
        <f t="shared" ref="F183" si="24">ROUND(E183,2)*D183</f>
        <v>0</v>
      </c>
    </row>
    <row r="184" spans="1:6" s="437" customFormat="1">
      <c r="A184" s="1" t="str">
        <f>IF(B184="","",COUNTIF($B$10:B184,"&lt;&gt;"))</f>
        <v/>
      </c>
      <c r="B184" s="660"/>
      <c r="C184" s="635"/>
      <c r="D184" s="636"/>
      <c r="E184" s="637"/>
      <c r="F184" s="638"/>
    </row>
    <row r="185" spans="1:6" s="437" customFormat="1" ht="76.5">
      <c r="A185" s="1">
        <f>COUNT($A$5:A184)+1</f>
        <v>39</v>
      </c>
      <c r="B185" s="633" t="s">
        <v>1379</v>
      </c>
      <c r="C185" s="635" t="s">
        <v>3</v>
      </c>
      <c r="D185" s="636">
        <v>27</v>
      </c>
      <c r="E185" s="637"/>
      <c r="F185" s="642">
        <f t="shared" ref="F185" si="25">ROUND(E185,2)*D185</f>
        <v>0</v>
      </c>
    </row>
    <row r="186" spans="1:6" s="437" customFormat="1">
      <c r="A186" s="1" t="str">
        <f>IF(B186="","",COUNTIF($B$10:B186,"&lt;&gt;"))</f>
        <v/>
      </c>
      <c r="B186" s="660"/>
      <c r="C186" s="635"/>
      <c r="D186" s="636"/>
      <c r="E186" s="637"/>
      <c r="F186" s="638"/>
    </row>
    <row r="187" spans="1:6" s="437" customFormat="1" ht="63.75">
      <c r="A187" s="1">
        <f>COUNT($A$5:A186)+1</f>
        <v>40</v>
      </c>
      <c r="B187" s="633" t="s">
        <v>1380</v>
      </c>
      <c r="C187" s="635" t="s">
        <v>3</v>
      </c>
      <c r="D187" s="636">
        <v>14</v>
      </c>
      <c r="E187" s="637"/>
      <c r="F187" s="642">
        <f t="shared" ref="F187" si="26">ROUND(E187,2)*D187</f>
        <v>0</v>
      </c>
    </row>
    <row r="188" spans="1:6" s="437" customFormat="1">
      <c r="A188" s="1" t="str">
        <f>IF(B188="","",COUNTIF($B$10:B188,"&lt;&gt;"))</f>
        <v/>
      </c>
      <c r="B188" s="660"/>
      <c r="C188" s="635"/>
      <c r="D188" s="636"/>
      <c r="E188" s="637"/>
      <c r="F188" s="638"/>
    </row>
    <row r="189" spans="1:6" s="437" customFormat="1" ht="63.75">
      <c r="A189" s="1">
        <f>COUNT($A$5:A188)+1</f>
        <v>41</v>
      </c>
      <c r="B189" s="633" t="s">
        <v>1381</v>
      </c>
      <c r="C189" s="635" t="s">
        <v>3</v>
      </c>
      <c r="D189" s="636">
        <v>20</v>
      </c>
      <c r="E189" s="637"/>
      <c r="F189" s="642">
        <f t="shared" ref="F189" si="27">ROUND(E189,2)*D189</f>
        <v>0</v>
      </c>
    </row>
    <row r="190" spans="1:6" s="437" customFormat="1">
      <c r="A190" s="1" t="str">
        <f>IF(B190="","",COUNTIF($B$10:B190,"&lt;&gt;"))</f>
        <v/>
      </c>
      <c r="B190" s="660"/>
      <c r="C190" s="635"/>
      <c r="D190" s="636"/>
      <c r="E190" s="637"/>
      <c r="F190" s="638"/>
    </row>
    <row r="191" spans="1:6" s="437" customFormat="1" ht="63.75">
      <c r="A191" s="1">
        <f>COUNT($A$5:A190)+1</f>
        <v>42</v>
      </c>
      <c r="B191" s="633" t="s">
        <v>1382</v>
      </c>
      <c r="C191" s="635" t="s">
        <v>3</v>
      </c>
      <c r="D191" s="636">
        <v>150</v>
      </c>
      <c r="E191" s="637"/>
      <c r="F191" s="642">
        <f t="shared" ref="F191" si="28">ROUND(E191,2)*D191</f>
        <v>0</v>
      </c>
    </row>
    <row r="192" spans="1:6" s="437" customFormat="1">
      <c r="A192" s="1"/>
      <c r="B192" s="633"/>
      <c r="C192" s="635"/>
      <c r="D192" s="636"/>
      <c r="E192" s="637"/>
      <c r="F192" s="642"/>
    </row>
    <row r="193" spans="1:6" s="437" customFormat="1" ht="178.5">
      <c r="A193" s="1">
        <f>COUNT($A$5:A191)+1</f>
        <v>43</v>
      </c>
      <c r="B193" s="643" t="s">
        <v>1383</v>
      </c>
      <c r="C193" s="635"/>
      <c r="D193" s="639"/>
      <c r="E193" s="637"/>
      <c r="F193" s="638"/>
    </row>
    <row r="194" spans="1:6">
      <c r="B194" s="633" t="s">
        <v>1329</v>
      </c>
      <c r="C194" s="639" t="s">
        <v>3</v>
      </c>
      <c r="D194" s="639">
        <v>24</v>
      </c>
      <c r="E194" s="637"/>
      <c r="F194" s="638">
        <f>D194*ROUND(E194,2)</f>
        <v>0</v>
      </c>
    </row>
    <row r="195" spans="1:6" s="437" customFormat="1">
      <c r="A195" s="1"/>
      <c r="B195" s="633" t="s">
        <v>1330</v>
      </c>
      <c r="C195" s="639" t="s">
        <v>3</v>
      </c>
      <c r="D195" s="639">
        <v>2</v>
      </c>
      <c r="E195" s="637"/>
      <c r="F195" s="638">
        <f>D195*ROUND(E195,2)</f>
        <v>0</v>
      </c>
    </row>
    <row r="196" spans="1:6" s="437" customFormat="1">
      <c r="A196" s="1"/>
      <c r="B196" s="633" t="s">
        <v>1331</v>
      </c>
      <c r="C196" s="639" t="s">
        <v>3</v>
      </c>
      <c r="D196" s="639">
        <v>3</v>
      </c>
      <c r="E196" s="637">
        <v>0</v>
      </c>
      <c r="F196" s="638">
        <f>D196*ROUND(E196,2)</f>
        <v>0</v>
      </c>
    </row>
    <row r="197" spans="1:6" ht="18.75">
      <c r="B197" s="609"/>
    </row>
    <row r="198" spans="1:6" s="437" customFormat="1" ht="15.75" thickBot="1">
      <c r="A198" s="1"/>
      <c r="B198" s="661" t="s">
        <v>1384</v>
      </c>
      <c r="C198" s="662"/>
      <c r="D198" s="662"/>
      <c r="E198" s="663"/>
      <c r="F198" s="664">
        <f>SUM(F10:F197)</f>
        <v>0</v>
      </c>
    </row>
    <row r="199" spans="1:6" s="437" customFormat="1" ht="15.75" thickTop="1">
      <c r="A199" s="1"/>
      <c r="B199" s="434"/>
      <c r="C199" s="435"/>
      <c r="D199" s="435"/>
      <c r="E199" s="610"/>
      <c r="F199" s="436"/>
    </row>
  </sheetData>
  <sheetProtection algorithmName="SHA-512" hashValue="2fPrqI3HeA/+Fjbw2bRXAMZPG8J0rO2Pqk9vfC14V7RPMFhmsukToFYpS7RchoViy9WlMRKT5r/OF+Jq4OZbPA==" saltValue="fu4mMmek477mit6WbjWaD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70E1B-F8E3-4397-8093-B9B991977DFA}">
  <sheetPr>
    <tabColor rgb="FFC0E6F5"/>
  </sheetPr>
  <dimension ref="A1:H193"/>
  <sheetViews>
    <sheetView view="pageBreakPreview" topLeftCell="A41" zoomScaleNormal="100" zoomScaleSheetLayoutView="100" workbookViewId="0">
      <selection activeCell="B54" sqref="B54"/>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1396</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15">
        <f>ROUND(E18,2)*D18</f>
        <v>0</v>
      </c>
      <c r="G18" s="903"/>
      <c r="H18" s="904"/>
    </row>
    <row r="19" spans="1:8">
      <c r="B19" s="614" t="s">
        <v>1532</v>
      </c>
      <c r="C19" s="635" t="s">
        <v>3</v>
      </c>
      <c r="D19" s="636">
        <v>5</v>
      </c>
      <c r="E19" s="637"/>
      <c r="F19" s="642">
        <f>ROUND(E19,2)*D19</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42">
        <f>ROUND(E22,2)*D22</f>
        <v>0</v>
      </c>
    </row>
    <row r="23" spans="1:8">
      <c r="B23" s="643"/>
      <c r="C23" s="635"/>
      <c r="D23" s="636"/>
      <c r="E23" s="637"/>
      <c r="F23" s="638"/>
    </row>
    <row r="24" spans="1:8" s="645" customFormat="1" ht="51">
      <c r="A24" s="1">
        <f>COUNT($A$5:A23)+1</f>
        <v>3</v>
      </c>
      <c r="B24" s="643" t="s">
        <v>1285</v>
      </c>
      <c r="C24" s="635" t="s">
        <v>51</v>
      </c>
      <c r="D24" s="644">
        <v>1</v>
      </c>
      <c r="E24" s="610"/>
      <c r="F24" s="642">
        <f>ROUND(E24,2)*D24</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42">
        <f>ROUND(E27,2)*D27</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42">
        <f>ROUND(E31,2)*D31</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42">
        <f t="shared" ref="F34:F35" si="0">ROUND(E34,2)*D34</f>
        <v>0</v>
      </c>
    </row>
    <row r="35" spans="1:6" s="645" customFormat="1">
      <c r="A35" s="648"/>
      <c r="B35" s="643" t="s">
        <v>206</v>
      </c>
      <c r="C35" s="635" t="s">
        <v>51</v>
      </c>
      <c r="D35" s="644">
        <v>1</v>
      </c>
      <c r="E35" s="610"/>
      <c r="F35" s="642">
        <f t="shared" si="0"/>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42">
        <f>ROUND(E38,2)*D38</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42">
        <f>ROUND(E41,2)*D41</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42">
        <f>ROUND(E44,2)*D44</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42">
        <f t="shared" ref="F50:F51" si="1">ROUND(E50,2)*D50</f>
        <v>0</v>
      </c>
    </row>
    <row r="51" spans="1:6" s="437" customFormat="1">
      <c r="A51" s="1"/>
      <c r="B51" s="633" t="s">
        <v>195</v>
      </c>
      <c r="C51" s="635" t="s">
        <v>51</v>
      </c>
      <c r="D51" s="636">
        <v>4</v>
      </c>
      <c r="E51" s="637"/>
      <c r="F51" s="642">
        <f t="shared" si="1"/>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42">
        <f t="shared" ref="F55:F57" si="2">ROUND(E55,2)*D55</f>
        <v>0</v>
      </c>
    </row>
    <row r="56" spans="1:6" s="437" customFormat="1">
      <c r="A56" s="1"/>
      <c r="B56" s="633" t="s">
        <v>1301</v>
      </c>
      <c r="C56" s="635" t="s">
        <v>50</v>
      </c>
      <c r="D56" s="636">
        <v>10</v>
      </c>
      <c r="E56" s="637"/>
      <c r="F56" s="642">
        <f t="shared" si="2"/>
        <v>0</v>
      </c>
    </row>
    <row r="57" spans="1:6" s="437" customFormat="1">
      <c r="A57" s="1"/>
      <c r="B57" s="633" t="s">
        <v>1302</v>
      </c>
      <c r="C57" s="635" t="s">
        <v>50</v>
      </c>
      <c r="D57" s="636">
        <v>1</v>
      </c>
      <c r="E57" s="637"/>
      <c r="F57" s="642">
        <f t="shared" si="2"/>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42">
        <f>ROUND(E60,2)*D60</f>
        <v>0</v>
      </c>
    </row>
    <row r="61" spans="1:6" s="437" customFormat="1">
      <c r="A61" s="1"/>
      <c r="B61" s="633"/>
      <c r="C61" s="639"/>
      <c r="D61" s="639"/>
      <c r="E61" s="637"/>
      <c r="F61" s="638"/>
    </row>
    <row r="62" spans="1:6" s="437" customFormat="1" ht="76.5">
      <c r="A62" s="1">
        <f>COUNT($A$5:A59)+1</f>
        <v>13</v>
      </c>
      <c r="B62" s="633" t="s">
        <v>1305</v>
      </c>
      <c r="C62" s="635" t="s">
        <v>50</v>
      </c>
      <c r="D62" s="639">
        <v>10</v>
      </c>
      <c r="E62" s="637"/>
      <c r="F62" s="642">
        <f>ROUND(E62,2)*D62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42">
        <f>ROUND(E65,2)*D65</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42">
        <f>ROUND(E67,2)*D67</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42">
        <f t="shared" ref="F70:F73" si="3">ROUND(E70,2)*D70</f>
        <v>0</v>
      </c>
    </row>
    <row r="71" spans="1:6" s="437" customFormat="1">
      <c r="A71" s="1"/>
      <c r="B71" s="643" t="s">
        <v>1311</v>
      </c>
      <c r="C71" s="653" t="s">
        <v>51</v>
      </c>
      <c r="D71" s="654">
        <v>2</v>
      </c>
      <c r="E71" s="637"/>
      <c r="F71" s="642">
        <f t="shared" si="3"/>
        <v>0</v>
      </c>
    </row>
    <row r="72" spans="1:6" s="437" customFormat="1">
      <c r="A72" s="1"/>
      <c r="B72" s="643" t="s">
        <v>1312</v>
      </c>
      <c r="C72" s="653" t="s">
        <v>51</v>
      </c>
      <c r="D72" s="654">
        <v>2</v>
      </c>
      <c r="E72" s="637"/>
      <c r="F72" s="642">
        <f t="shared" si="3"/>
        <v>0</v>
      </c>
    </row>
    <row r="73" spans="1:6" s="437" customFormat="1">
      <c r="A73" s="1"/>
      <c r="B73" s="643" t="s">
        <v>1313</v>
      </c>
      <c r="C73" s="653" t="s">
        <v>51</v>
      </c>
      <c r="D73" s="654">
        <v>4</v>
      </c>
      <c r="E73" s="637"/>
      <c r="F73" s="642">
        <f t="shared" si="3"/>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42">
        <f t="shared" ref="F76:F79" si="4">ROUND(E76,2)*D76</f>
        <v>0</v>
      </c>
    </row>
    <row r="77" spans="1:6" s="437" customFormat="1">
      <c r="A77" s="1"/>
      <c r="B77" s="643" t="s">
        <v>1311</v>
      </c>
      <c r="C77" s="653" t="s">
        <v>51</v>
      </c>
      <c r="D77" s="654">
        <v>2</v>
      </c>
      <c r="E77" s="637"/>
      <c r="F77" s="642">
        <f t="shared" si="4"/>
        <v>0</v>
      </c>
    </row>
    <row r="78" spans="1:6" s="437" customFormat="1">
      <c r="A78" s="1"/>
      <c r="B78" s="643" t="s">
        <v>1312</v>
      </c>
      <c r="C78" s="653" t="s">
        <v>51</v>
      </c>
      <c r="D78" s="654">
        <v>2</v>
      </c>
      <c r="E78" s="637"/>
      <c r="F78" s="642">
        <f t="shared" si="4"/>
        <v>0</v>
      </c>
    </row>
    <row r="79" spans="1:6" s="437" customFormat="1">
      <c r="A79" s="1"/>
      <c r="B79" s="643" t="s">
        <v>1313</v>
      </c>
      <c r="C79" s="653" t="s">
        <v>51</v>
      </c>
      <c r="D79" s="654">
        <v>4</v>
      </c>
      <c r="E79" s="637"/>
      <c r="F79" s="642">
        <f t="shared" si="4"/>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42">
        <f>ROUND(E82,2)*D82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42">
        <f>ROUND(E85,2)*D85</f>
        <v>0</v>
      </c>
    </row>
    <row r="86" spans="1:6" s="437" customFormat="1">
      <c r="A86" s="1"/>
      <c r="B86" s="643"/>
      <c r="C86" s="653"/>
      <c r="D86" s="639"/>
      <c r="E86" s="637"/>
      <c r="F86" s="638"/>
    </row>
    <row r="87" spans="1:6" s="437" customFormat="1" ht="25.5">
      <c r="A87" s="1">
        <f>COUNT($A$5:A86)+1</f>
        <v>20</v>
      </c>
      <c r="B87" s="633" t="s">
        <v>1318</v>
      </c>
      <c r="C87" s="635" t="s">
        <v>87</v>
      </c>
      <c r="D87" s="636">
        <v>12</v>
      </c>
      <c r="E87" s="637"/>
      <c r="F87" s="642">
        <f>ROUND(E87,2)*D87</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5322</v>
      </c>
      <c r="E93" s="914"/>
      <c r="F93" s="915">
        <f>ROUND(E93,2)*D93</f>
        <v>0</v>
      </c>
    </row>
    <row r="94" spans="1:6" s="437" customFormat="1">
      <c r="A94" s="1"/>
      <c r="B94" s="614" t="s">
        <v>1532</v>
      </c>
      <c r="C94" s="635" t="s">
        <v>50</v>
      </c>
      <c r="D94" s="639">
        <v>5322</v>
      </c>
      <c r="E94" s="637"/>
      <c r="F94" s="642">
        <f>ROUND(E94,2)*D94</f>
        <v>0</v>
      </c>
    </row>
    <row r="95" spans="1:6" s="437" customFormat="1">
      <c r="A95" s="1"/>
      <c r="B95" s="633" t="s">
        <v>1329</v>
      </c>
    </row>
    <row r="96" spans="1:6" s="903" customFormat="1">
      <c r="A96" s="897" t="s">
        <v>1531</v>
      </c>
      <c r="B96" s="898" t="s">
        <v>1537</v>
      </c>
      <c r="C96" s="912" t="s">
        <v>50</v>
      </c>
      <c r="D96" s="916">
        <v>3476</v>
      </c>
      <c r="E96" s="914"/>
      <c r="F96" s="915">
        <f>ROUND(E96,2)*D96</f>
        <v>0</v>
      </c>
    </row>
    <row r="97" spans="1:6" s="437" customFormat="1">
      <c r="A97" s="1"/>
      <c r="B97" s="614" t="s">
        <v>1532</v>
      </c>
      <c r="C97" s="635" t="s">
        <v>50</v>
      </c>
      <c r="D97" s="639">
        <v>3476</v>
      </c>
      <c r="E97" s="637"/>
      <c r="F97" s="642">
        <f>ROUND(E97,2)*D97</f>
        <v>0</v>
      </c>
    </row>
    <row r="98" spans="1:6" s="437" customFormat="1">
      <c r="A98" s="1"/>
      <c r="B98" s="633" t="s">
        <v>1330</v>
      </c>
      <c r="C98" s="639" t="s">
        <v>50</v>
      </c>
      <c r="D98" s="639">
        <v>106</v>
      </c>
      <c r="E98" s="637"/>
      <c r="F98" s="642">
        <f t="shared" ref="F98:F99" si="5">ROUND(E98,2)*D98</f>
        <v>0</v>
      </c>
    </row>
    <row r="99" spans="1:6" s="437" customFormat="1">
      <c r="A99" s="1"/>
      <c r="B99" s="633" t="s">
        <v>1331</v>
      </c>
      <c r="C99" s="639" t="s">
        <v>50</v>
      </c>
      <c r="D99" s="639">
        <v>186</v>
      </c>
      <c r="E99" s="637"/>
      <c r="F99" s="642">
        <f t="shared" si="5"/>
        <v>0</v>
      </c>
    </row>
    <row r="100" spans="1:6" s="437" customFormat="1">
      <c r="A100" s="1"/>
      <c r="B100" s="633"/>
      <c r="C100" s="639"/>
      <c r="D100" s="639"/>
      <c r="E100" s="637"/>
      <c r="F100" s="638"/>
    </row>
    <row r="101" spans="1:6" s="437" customFormat="1" ht="255">
      <c r="A101" s="1">
        <f>COUNT($A$5:A91)+1</f>
        <v>22</v>
      </c>
      <c r="B101" s="1031" t="s">
        <v>1737</v>
      </c>
      <c r="C101" s="635"/>
      <c r="D101" s="639"/>
      <c r="E101" s="637"/>
      <c r="F101" s="638"/>
    </row>
    <row r="102" spans="1:6" s="437" customFormat="1">
      <c r="A102" s="1"/>
      <c r="B102" s="633" t="s">
        <v>1348</v>
      </c>
      <c r="C102" s="635" t="s">
        <v>50</v>
      </c>
      <c r="D102" s="639">
        <v>275</v>
      </c>
      <c r="E102" s="637"/>
      <c r="F102" s="642">
        <f>ROUND(E102,2)*D102</f>
        <v>0</v>
      </c>
    </row>
    <row r="103" spans="1:6" s="437" customFormat="1">
      <c r="A103" s="1" t="str">
        <f>IF(B103="","",COUNTIF($B$10:B103,"&lt;&gt;"))</f>
        <v/>
      </c>
      <c r="B103" s="633"/>
      <c r="C103" s="635"/>
      <c r="D103" s="639"/>
      <c r="E103" s="637"/>
      <c r="F103" s="638"/>
    </row>
    <row r="104" spans="1:6" s="437" customFormat="1" ht="38.25">
      <c r="A104" s="1">
        <f>COUNT($A$5:A103)+1</f>
        <v>23</v>
      </c>
      <c r="B104" s="643" t="s">
        <v>1332</v>
      </c>
      <c r="C104" s="635"/>
      <c r="D104" s="639"/>
      <c r="E104" s="637"/>
      <c r="F104" s="638"/>
    </row>
    <row r="105" spans="1:6" s="437" customFormat="1">
      <c r="A105" s="1"/>
      <c r="B105" s="633" t="s">
        <v>1334</v>
      </c>
      <c r="C105" s="635" t="s">
        <v>51</v>
      </c>
      <c r="D105" s="639">
        <v>98</v>
      </c>
      <c r="E105" s="637"/>
      <c r="F105" s="642">
        <f t="shared" ref="F105:F121" si="6">ROUND(E105,2)*D105</f>
        <v>0</v>
      </c>
    </row>
    <row r="106" spans="1:6" s="437" customFormat="1">
      <c r="A106" s="1"/>
      <c r="B106" s="633" t="s">
        <v>1336</v>
      </c>
      <c r="C106" s="635" t="s">
        <v>51</v>
      </c>
      <c r="D106" s="639">
        <v>4</v>
      </c>
      <c r="E106" s="637"/>
      <c r="F106" s="642">
        <f t="shared" si="6"/>
        <v>0</v>
      </c>
    </row>
    <row r="107" spans="1:6" s="437" customFormat="1">
      <c r="A107" s="1"/>
      <c r="B107" s="633" t="s">
        <v>1387</v>
      </c>
      <c r="C107" s="635" t="s">
        <v>51</v>
      </c>
      <c r="D107" s="639">
        <v>4</v>
      </c>
      <c r="E107" s="637"/>
      <c r="F107" s="642">
        <f t="shared" si="6"/>
        <v>0</v>
      </c>
    </row>
    <row r="108" spans="1:6" s="437" customFormat="1">
      <c r="A108" s="1"/>
      <c r="B108" s="633" t="s">
        <v>1307</v>
      </c>
      <c r="C108" s="635" t="s">
        <v>51</v>
      </c>
      <c r="D108" s="639">
        <v>10</v>
      </c>
      <c r="E108" s="637"/>
      <c r="F108" s="642">
        <f t="shared" si="6"/>
        <v>0</v>
      </c>
    </row>
    <row r="109" spans="1:6" s="437" customFormat="1">
      <c r="A109" s="1"/>
      <c r="B109" s="633" t="s">
        <v>1337</v>
      </c>
      <c r="C109" s="635" t="s">
        <v>51</v>
      </c>
      <c r="D109" s="639">
        <v>1307</v>
      </c>
      <c r="E109" s="637"/>
      <c r="F109" s="642">
        <f t="shared" si="6"/>
        <v>0</v>
      </c>
    </row>
    <row r="110" spans="1:6" s="437" customFormat="1">
      <c r="A110" s="1"/>
      <c r="B110" s="633" t="s">
        <v>1338</v>
      </c>
      <c r="C110" s="635" t="s">
        <v>51</v>
      </c>
      <c r="D110" s="639">
        <v>18</v>
      </c>
      <c r="E110" s="637"/>
      <c r="F110" s="642">
        <f t="shared" si="6"/>
        <v>0</v>
      </c>
    </row>
    <row r="111" spans="1:6" s="437" customFormat="1">
      <c r="A111" s="1"/>
      <c r="B111" s="633" t="s">
        <v>1339</v>
      </c>
      <c r="C111" s="635" t="s">
        <v>51</v>
      </c>
      <c r="D111" s="639">
        <v>2</v>
      </c>
      <c r="E111" s="637"/>
      <c r="F111" s="642">
        <f t="shared" si="6"/>
        <v>0</v>
      </c>
    </row>
    <row r="112" spans="1:6" s="437" customFormat="1">
      <c r="A112" s="1"/>
      <c r="B112" s="633" t="s">
        <v>1341</v>
      </c>
      <c r="C112" s="635" t="s">
        <v>51</v>
      </c>
      <c r="D112" s="639">
        <v>27</v>
      </c>
      <c r="E112" s="637"/>
      <c r="F112" s="642">
        <f t="shared" si="6"/>
        <v>0</v>
      </c>
    </row>
    <row r="113" spans="1:6" s="437" customFormat="1">
      <c r="A113" s="1"/>
      <c r="B113" s="633" t="s">
        <v>1342</v>
      </c>
      <c r="C113" s="635" t="s">
        <v>51</v>
      </c>
      <c r="D113" s="639">
        <v>3</v>
      </c>
      <c r="E113" s="637"/>
      <c r="F113" s="642">
        <f t="shared" si="6"/>
        <v>0</v>
      </c>
    </row>
    <row r="114" spans="1:6" s="437" customFormat="1">
      <c r="A114" s="1"/>
      <c r="B114" s="633" t="s">
        <v>1343</v>
      </c>
    </row>
    <row r="115" spans="1:6" s="903" customFormat="1" ht="25.5">
      <c r="A115" s="897" t="s">
        <v>1531</v>
      </c>
      <c r="B115" s="898" t="s">
        <v>1538</v>
      </c>
      <c r="C115" s="912" t="s">
        <v>51</v>
      </c>
      <c r="D115" s="916">
        <v>1307</v>
      </c>
      <c r="E115" s="914"/>
      <c r="F115" s="915">
        <f>ROUND(E115,2)*D115</f>
        <v>0</v>
      </c>
    </row>
    <row r="116" spans="1:6" s="437" customFormat="1">
      <c r="A116" s="1"/>
      <c r="B116" s="614" t="s">
        <v>1532</v>
      </c>
      <c r="C116" s="635" t="s">
        <v>51</v>
      </c>
      <c r="D116" s="639">
        <v>1307</v>
      </c>
      <c r="E116" s="637"/>
      <c r="F116" s="642">
        <f>ROUND(E116,2)*D116</f>
        <v>0</v>
      </c>
    </row>
    <row r="117" spans="1:6" s="437" customFormat="1">
      <c r="A117" s="1"/>
      <c r="B117" s="633" t="s">
        <v>1344</v>
      </c>
      <c r="C117" s="635" t="s">
        <v>51</v>
      </c>
      <c r="D117" s="639">
        <v>2</v>
      </c>
      <c r="E117" s="637"/>
      <c r="F117" s="642">
        <f t="shared" si="6"/>
        <v>0</v>
      </c>
    </row>
    <row r="118" spans="1:6" s="437" customFormat="1">
      <c r="A118" s="1"/>
      <c r="B118" s="633" t="s">
        <v>1345</v>
      </c>
      <c r="C118" s="635" t="s">
        <v>51</v>
      </c>
      <c r="D118" s="639">
        <v>1307</v>
      </c>
      <c r="E118" s="637"/>
      <c r="F118" s="642">
        <f t="shared" si="6"/>
        <v>0</v>
      </c>
    </row>
    <row r="119" spans="1:6" s="437" customFormat="1">
      <c r="A119" s="1"/>
      <c r="B119" s="633" t="s">
        <v>1388</v>
      </c>
      <c r="C119" s="635" t="s">
        <v>51</v>
      </c>
      <c r="D119" s="639">
        <v>2</v>
      </c>
      <c r="E119" s="637"/>
      <c r="F119" s="642">
        <f t="shared" si="6"/>
        <v>0</v>
      </c>
    </row>
    <row r="120" spans="1:6" s="437" customFormat="1">
      <c r="A120" s="1"/>
      <c r="B120" s="633" t="s">
        <v>1346</v>
      </c>
      <c r="C120" s="635" t="s">
        <v>51</v>
      </c>
      <c r="D120" s="639">
        <v>4</v>
      </c>
      <c r="E120" s="637"/>
      <c r="F120" s="642">
        <f t="shared" si="6"/>
        <v>0</v>
      </c>
    </row>
    <row r="121" spans="1:6" s="437" customFormat="1">
      <c r="A121" s="1"/>
      <c r="B121" s="633" t="s">
        <v>1347</v>
      </c>
      <c r="C121" s="635" t="s">
        <v>51</v>
      </c>
      <c r="D121" s="639">
        <v>6</v>
      </c>
      <c r="E121" s="637"/>
      <c r="F121" s="642">
        <f t="shared" si="6"/>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1044</v>
      </c>
      <c r="E125" s="908"/>
      <c r="F125" s="915">
        <f>ROUND(E125,2)*D125</f>
        <v>0</v>
      </c>
    </row>
    <row r="126" spans="1:6" s="645" customFormat="1">
      <c r="A126" s="1"/>
      <c r="B126" s="614" t="s">
        <v>1532</v>
      </c>
      <c r="C126" s="635" t="s">
        <v>51</v>
      </c>
      <c r="D126" s="644">
        <v>1044</v>
      </c>
      <c r="E126" s="610"/>
      <c r="F126" s="642">
        <f>ROUND(E126,2)*D126</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1549</v>
      </c>
      <c r="E130" s="914"/>
      <c r="F130" s="915">
        <f>ROUND(E130,2)*D130</f>
        <v>0</v>
      </c>
      <c r="G130" s="903"/>
      <c r="H130" s="904"/>
    </row>
    <row r="131" spans="1:8">
      <c r="B131" s="614" t="s">
        <v>1532</v>
      </c>
      <c r="C131" s="635" t="s">
        <v>51</v>
      </c>
      <c r="D131" s="636">
        <v>1549</v>
      </c>
      <c r="E131" s="637"/>
      <c r="F131" s="642">
        <f>ROUND(E131,2)*D131</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2620</v>
      </c>
      <c r="E138" s="914"/>
      <c r="F138" s="915">
        <f>ROUND(E138,2)*D138</f>
        <v>0</v>
      </c>
    </row>
    <row r="139" spans="1:8" s="437" customFormat="1">
      <c r="A139" s="1"/>
      <c r="B139" s="614" t="s">
        <v>1532</v>
      </c>
      <c r="C139" s="635" t="s">
        <v>51</v>
      </c>
      <c r="D139" s="636">
        <v>2620</v>
      </c>
      <c r="E139" s="637"/>
      <c r="F139" s="642">
        <f>ROUND(E139,2)*D139</f>
        <v>0</v>
      </c>
    </row>
    <row r="140" spans="1:8" s="437" customFormat="1">
      <c r="A140" s="1"/>
      <c r="B140" s="633" t="s">
        <v>192</v>
      </c>
    </row>
    <row r="141" spans="1:8" s="903" customFormat="1" ht="25.5">
      <c r="A141" s="897" t="s">
        <v>1531</v>
      </c>
      <c r="B141" s="898" t="s">
        <v>1543</v>
      </c>
      <c r="C141" s="912" t="s">
        <v>51</v>
      </c>
      <c r="D141" s="913">
        <v>3287</v>
      </c>
      <c r="E141" s="914"/>
      <c r="F141" s="915">
        <f>ROUND(E141,2)*D141</f>
        <v>0</v>
      </c>
    </row>
    <row r="142" spans="1:8" s="437" customFormat="1">
      <c r="A142" s="1"/>
      <c r="B142" s="614" t="s">
        <v>1532</v>
      </c>
      <c r="C142" s="635" t="s">
        <v>51</v>
      </c>
      <c r="D142" s="636">
        <v>3287</v>
      </c>
      <c r="E142" s="637"/>
      <c r="F142" s="642">
        <f>ROUND(E142,2)*D142</f>
        <v>0</v>
      </c>
    </row>
    <row r="143" spans="1:8" s="437" customFormat="1">
      <c r="A143" s="1"/>
      <c r="B143" s="633" t="s">
        <v>193</v>
      </c>
      <c r="C143" s="635" t="s">
        <v>51</v>
      </c>
      <c r="D143" s="636">
        <v>59</v>
      </c>
      <c r="E143" s="637"/>
      <c r="F143" s="642">
        <f t="shared" ref="F143:F144" si="7">ROUND(E143,2)*D143</f>
        <v>0</v>
      </c>
    </row>
    <row r="144" spans="1:8" s="437" customFormat="1">
      <c r="A144" s="1"/>
      <c r="B144" s="633" t="s">
        <v>195</v>
      </c>
      <c r="C144" s="635" t="s">
        <v>51</v>
      </c>
      <c r="D144" s="636">
        <v>95</v>
      </c>
      <c r="E144" s="637"/>
      <c r="F144" s="642">
        <f t="shared" si="7"/>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900</v>
      </c>
      <c r="E149" s="637"/>
      <c r="F149" s="642">
        <f>ROUND(E149,2)*D149</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2593</v>
      </c>
      <c r="E153" s="637"/>
      <c r="F153" s="642">
        <f>ROUND(E153,2)*D153</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42">
        <f>ROUND(E156,2)*D156</f>
        <v>0</v>
      </c>
    </row>
    <row r="157" spans="1:6" s="645" customFormat="1">
      <c r="A157" s="1"/>
      <c r="B157" s="643"/>
      <c r="C157" s="635"/>
      <c r="D157" s="644"/>
      <c r="E157" s="610"/>
      <c r="F157" s="644"/>
    </row>
    <row r="158" spans="1:6" s="645" customFormat="1" ht="63.75">
      <c r="A158" s="1">
        <f>COUNT($A$5:A157)+1</f>
        <v>30</v>
      </c>
      <c r="B158" s="643" t="s">
        <v>1368</v>
      </c>
      <c r="C158" s="635" t="s">
        <v>3</v>
      </c>
      <c r="D158" s="644">
        <v>180</v>
      </c>
      <c r="E158" s="610"/>
      <c r="F158" s="642">
        <f>ROUND(E158,2)*D158</f>
        <v>0</v>
      </c>
    </row>
    <row r="159" spans="1:6" s="645" customFormat="1">
      <c r="A159" s="1"/>
      <c r="B159" s="643"/>
      <c r="C159" s="635"/>
      <c r="D159" s="644"/>
      <c r="E159" s="610"/>
      <c r="F159" s="638"/>
    </row>
    <row r="160" spans="1:6" s="645" customFormat="1" ht="38.25">
      <c r="A160" s="1">
        <f>COUNT($A$5:A158)+1</f>
        <v>31</v>
      </c>
      <c r="B160" s="643" t="s">
        <v>1389</v>
      </c>
      <c r="C160" s="635" t="s">
        <v>3</v>
      </c>
      <c r="D160" s="644">
        <v>45</v>
      </c>
      <c r="E160" s="610"/>
      <c r="F160" s="642">
        <f>ROUND(E160,2)*D160</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42">
        <f t="shared" ref="F163:F164" si="8">ROUND(E163,2)*D163</f>
        <v>0</v>
      </c>
    </row>
    <row r="164" spans="1:6" s="645" customFormat="1">
      <c r="A164" s="648"/>
      <c r="B164" s="643" t="s">
        <v>1372</v>
      </c>
      <c r="C164" s="635" t="s">
        <v>51</v>
      </c>
      <c r="D164" s="644">
        <v>2</v>
      </c>
      <c r="E164" s="610"/>
      <c r="F164" s="642">
        <f t="shared" si="8"/>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42">
        <f>ROUND(E167,2)*D167</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45</v>
      </c>
      <c r="E171" s="610"/>
      <c r="F171" s="642">
        <f>ROUND(E171,2)*D171</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1325</v>
      </c>
      <c r="E174" s="637"/>
      <c r="F174" s="642">
        <f>ROUND(E174,2)*D174</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1360</v>
      </c>
      <c r="E176" s="637"/>
      <c r="F176" s="642">
        <f>ROUND(E176,2)*D176</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26</v>
      </c>
      <c r="E178" s="637"/>
      <c r="F178" s="642">
        <f>ROUND(E178,2)*D178</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39</v>
      </c>
      <c r="E180" s="637"/>
      <c r="F180" s="642">
        <f>ROUND(E180,2)*D180</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16</v>
      </c>
      <c r="E182" s="637"/>
      <c r="F182" s="642">
        <f>ROUND(E182,2)*D182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24</v>
      </c>
      <c r="E184" s="637"/>
      <c r="F184" s="642">
        <f>ROUND(E184,2)*D184</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180</v>
      </c>
      <c r="E186" s="637"/>
      <c r="F186" s="642">
        <f>ROUND(E186,2)*D186</f>
        <v>0</v>
      </c>
    </row>
    <row r="187" spans="1:6" s="437" customFormat="1">
      <c r="A187" s="1"/>
      <c r="B187" s="633"/>
      <c r="C187" s="635"/>
      <c r="D187" s="636"/>
      <c r="E187" s="637"/>
      <c r="F187" s="642"/>
    </row>
    <row r="188" spans="1:6" s="437" customFormat="1" ht="178.5">
      <c r="A188" s="1">
        <f>COUNT($A$5:A186)+1</f>
        <v>42</v>
      </c>
      <c r="B188" s="643" t="s">
        <v>1383</v>
      </c>
      <c r="C188" s="635"/>
      <c r="D188" s="639"/>
      <c r="E188" s="637"/>
      <c r="F188" s="638"/>
    </row>
    <row r="189" spans="1:6" s="437" customFormat="1">
      <c r="A189" s="1"/>
      <c r="B189" s="633" t="s">
        <v>1330</v>
      </c>
      <c r="C189" s="639" t="s">
        <v>3</v>
      </c>
      <c r="D189" s="639">
        <v>2</v>
      </c>
      <c r="E189" s="637"/>
      <c r="F189" s="638">
        <f>D189*ROUND(E189,2)</f>
        <v>0</v>
      </c>
    </row>
    <row r="190" spans="1:6" s="437" customFormat="1">
      <c r="A190" s="1"/>
      <c r="B190" s="633" t="s">
        <v>1331</v>
      </c>
      <c r="C190" s="639" t="s">
        <v>3</v>
      </c>
      <c r="D190" s="639">
        <v>3</v>
      </c>
      <c r="E190" s="637">
        <v>0</v>
      </c>
      <c r="F190" s="638">
        <f>D190*ROUND(E190,2)</f>
        <v>0</v>
      </c>
    </row>
    <row r="191" spans="1:6" ht="18.75">
      <c r="B191" s="609"/>
    </row>
    <row r="192" spans="1:6" s="437" customFormat="1" ht="15.75" thickBot="1">
      <c r="A192" s="1"/>
      <c r="B192" s="661" t="s">
        <v>1384</v>
      </c>
      <c r="C192" s="662"/>
      <c r="D192" s="662"/>
      <c r="E192" s="663"/>
      <c r="F192" s="664">
        <f>SUM(F10:F191)</f>
        <v>0</v>
      </c>
    </row>
    <row r="193" spans="1:6" s="437" customFormat="1" ht="15.75" thickTop="1">
      <c r="A193" s="1"/>
      <c r="B193" s="434"/>
      <c r="C193" s="435"/>
      <c r="D193" s="435"/>
      <c r="E193" s="610"/>
      <c r="F193" s="436"/>
    </row>
  </sheetData>
  <sheetProtection algorithmName="SHA-512" hashValue="p6pHXtNJCPsL6XmaPh0JPznRxRzP6hoWXb6m8FWM5xvzSZKwcHAzBp4kzQfsJufyYEFXPiN3tDSZ2iqbjK82eA==" saltValue="VNlZhXv9jUY2uzxRHhHQv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F4996-0EFE-4605-B94C-2599DEF4186E}">
  <sheetPr>
    <tabColor rgb="FFC0E6F5"/>
  </sheetPr>
  <dimension ref="A1:H218"/>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1397</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6</v>
      </c>
      <c r="E18" s="914"/>
      <c r="F18" s="915">
        <f>ROUND(E18,2)*D18</f>
        <v>0</v>
      </c>
      <c r="G18" s="903"/>
      <c r="H18" s="904"/>
    </row>
    <row r="19" spans="1:8">
      <c r="B19" s="614" t="s">
        <v>1532</v>
      </c>
      <c r="C19" s="635" t="s">
        <v>3</v>
      </c>
      <c r="D19" s="636">
        <v>6</v>
      </c>
      <c r="E19" s="637"/>
      <c r="F19" s="642">
        <f>ROUND(E19,2)*D19</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42">
        <f>ROUND(E22,2)*D22</f>
        <v>0</v>
      </c>
    </row>
    <row r="23" spans="1:8">
      <c r="B23" s="643"/>
      <c r="C23" s="635"/>
      <c r="D23" s="636"/>
      <c r="E23" s="637"/>
      <c r="F23" s="638"/>
    </row>
    <row r="24" spans="1:8" s="645" customFormat="1" ht="51">
      <c r="A24" s="1">
        <f>COUNT($A$5:A23)+1</f>
        <v>3</v>
      </c>
      <c r="B24" s="643" t="s">
        <v>1285</v>
      </c>
      <c r="C24" s="635" t="s">
        <v>51</v>
      </c>
      <c r="D24" s="644">
        <v>1</v>
      </c>
      <c r="E24" s="610"/>
      <c r="F24" s="642">
        <f>ROUND(E24,2)*D24</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42">
        <f>ROUND(E27,2)*D27</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42">
        <f>ROUND(E31,2)*D31</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6</v>
      </c>
      <c r="E34" s="610"/>
      <c r="F34" s="642">
        <f>ROUND(E34,2)*D34</f>
        <v>0</v>
      </c>
    </row>
    <row r="35" spans="1:6" s="645" customFormat="1">
      <c r="A35" s="648"/>
      <c r="B35" s="643" t="s">
        <v>206</v>
      </c>
      <c r="C35" s="635" t="s">
        <v>51</v>
      </c>
      <c r="D35" s="644">
        <v>1</v>
      </c>
      <c r="E35" s="610"/>
      <c r="F35" s="642">
        <f>ROUND(E35,2)*D35</f>
        <v>0</v>
      </c>
    </row>
    <row r="36" spans="1:6" s="437" customFormat="1" ht="15" customHeight="1">
      <c r="A36" s="1" t="str">
        <f>IF(B36="","",COUNTIF($B$10:B36,"&lt;&gt;"))</f>
        <v/>
      </c>
      <c r="B36" s="646"/>
      <c r="C36" s="635"/>
      <c r="D36" s="636"/>
      <c r="E36" s="637"/>
      <c r="F36" s="638"/>
    </row>
    <row r="37" spans="1:6" s="437" customFormat="1" ht="153">
      <c r="A37" s="1">
        <f>COUNT($A$5:A36)+1</f>
        <v>7</v>
      </c>
      <c r="B37" s="643" t="s">
        <v>1398</v>
      </c>
      <c r="C37" s="635"/>
      <c r="D37" s="636"/>
      <c r="E37" s="637"/>
      <c r="F37" s="638"/>
    </row>
    <row r="38" spans="1:6" s="437" customFormat="1" ht="89.25">
      <c r="A38" s="1"/>
      <c r="B38" s="633" t="s">
        <v>1399</v>
      </c>
      <c r="C38" s="635" t="s">
        <v>3</v>
      </c>
      <c r="D38" s="636">
        <v>1</v>
      </c>
      <c r="E38" s="637"/>
      <c r="F38" s="642">
        <f>ROUND(E38,2)*D38</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1400</v>
      </c>
      <c r="C41" s="635" t="s">
        <v>3</v>
      </c>
      <c r="D41" s="636">
        <v>1</v>
      </c>
      <c r="E41" s="637"/>
      <c r="F41" s="642">
        <f>ROUND(E41,2)*D41</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42">
        <f>ROUND(E44,2)*D44</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4</v>
      </c>
      <c r="E50" s="637"/>
      <c r="F50" s="642">
        <f>ROUND(E50,2)*D50</f>
        <v>0</v>
      </c>
    </row>
    <row r="51" spans="1:6" s="437" customFormat="1">
      <c r="A51" s="1"/>
      <c r="B51" s="633" t="s">
        <v>195</v>
      </c>
      <c r="C51" s="635" t="s">
        <v>51</v>
      </c>
      <c r="D51" s="636">
        <v>3</v>
      </c>
      <c r="E51" s="637"/>
      <c r="F51" s="642">
        <f>ROUND(E51,2)*D51</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42">
        <f t="shared" ref="F55:F57" si="0">ROUND(E55,2)*D55</f>
        <v>0</v>
      </c>
    </row>
    <row r="56" spans="1:6" s="437" customFormat="1">
      <c r="A56" s="1"/>
      <c r="B56" s="633" t="s">
        <v>1301</v>
      </c>
      <c r="C56" s="635" t="s">
        <v>50</v>
      </c>
      <c r="D56" s="636">
        <v>10</v>
      </c>
      <c r="E56" s="637"/>
      <c r="F56" s="642">
        <f t="shared" si="0"/>
        <v>0</v>
      </c>
    </row>
    <row r="57" spans="1:6" s="437" customFormat="1">
      <c r="A57" s="1"/>
      <c r="B57" s="633" t="s">
        <v>1302</v>
      </c>
      <c r="C57" s="635" t="s">
        <v>50</v>
      </c>
      <c r="D57" s="636">
        <v>1</v>
      </c>
      <c r="E57" s="637"/>
      <c r="F57" s="642">
        <f t="shared" si="0"/>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42">
        <f>ROUND(E60,2)*D60</f>
        <v>0</v>
      </c>
    </row>
    <row r="61" spans="1:6" s="437" customFormat="1">
      <c r="A61" s="1"/>
      <c r="B61" s="633"/>
      <c r="C61" s="639"/>
      <c r="D61" s="639"/>
      <c r="E61" s="637"/>
      <c r="F61" s="638"/>
    </row>
    <row r="62" spans="1:6" s="437" customFormat="1" ht="76.5">
      <c r="A62" s="1">
        <f>COUNT($A$5:A59)+1</f>
        <v>13</v>
      </c>
      <c r="B62" s="633" t="s">
        <v>1305</v>
      </c>
      <c r="C62" s="635" t="s">
        <v>50</v>
      </c>
      <c r="D62" s="639">
        <v>10</v>
      </c>
      <c r="E62" s="637"/>
      <c r="F62" s="642">
        <f>ROUND(E62,2)*D62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42">
        <f>ROUND(E65,2)*D65</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42">
        <f>ROUND(E67,2)*D67</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42">
        <f t="shared" ref="F70:F73" si="1">ROUND(E70,2)*D70</f>
        <v>0</v>
      </c>
    </row>
    <row r="71" spans="1:6" s="437" customFormat="1">
      <c r="A71" s="1"/>
      <c r="B71" s="643" t="s">
        <v>1311</v>
      </c>
      <c r="C71" s="653" t="s">
        <v>51</v>
      </c>
      <c r="D71" s="654">
        <v>2</v>
      </c>
      <c r="E71" s="637"/>
      <c r="F71" s="642">
        <f t="shared" si="1"/>
        <v>0</v>
      </c>
    </row>
    <row r="72" spans="1:6" s="437" customFormat="1">
      <c r="A72" s="1"/>
      <c r="B72" s="643" t="s">
        <v>1312</v>
      </c>
      <c r="C72" s="653" t="s">
        <v>51</v>
      </c>
      <c r="D72" s="654">
        <v>4</v>
      </c>
      <c r="E72" s="637"/>
      <c r="F72" s="642">
        <f t="shared" si="1"/>
        <v>0</v>
      </c>
    </row>
    <row r="73" spans="1:6" s="437" customFormat="1">
      <c r="A73" s="1"/>
      <c r="B73" s="643" t="s">
        <v>1313</v>
      </c>
      <c r="C73" s="653" t="s">
        <v>51</v>
      </c>
      <c r="D73" s="654">
        <v>3</v>
      </c>
      <c r="E73" s="637"/>
      <c r="F73" s="642">
        <f t="shared" si="1"/>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42">
        <f t="shared" ref="F76:F79" si="2">ROUND(E76,2)*D76</f>
        <v>0</v>
      </c>
    </row>
    <row r="77" spans="1:6" s="437" customFormat="1">
      <c r="A77" s="1"/>
      <c r="B77" s="643" t="s">
        <v>1311</v>
      </c>
      <c r="C77" s="653" t="s">
        <v>51</v>
      </c>
      <c r="D77" s="654">
        <v>2</v>
      </c>
      <c r="E77" s="637"/>
      <c r="F77" s="642">
        <f t="shared" si="2"/>
        <v>0</v>
      </c>
    </row>
    <row r="78" spans="1:6" s="437" customFormat="1">
      <c r="A78" s="1"/>
      <c r="B78" s="643" t="s">
        <v>1312</v>
      </c>
      <c r="C78" s="653" t="s">
        <v>51</v>
      </c>
      <c r="D78" s="654">
        <v>4</v>
      </c>
      <c r="E78" s="637"/>
      <c r="F78" s="642">
        <f t="shared" si="2"/>
        <v>0</v>
      </c>
    </row>
    <row r="79" spans="1:6" s="437" customFormat="1">
      <c r="A79" s="1"/>
      <c r="B79" s="643" t="s">
        <v>1313</v>
      </c>
      <c r="C79" s="653" t="s">
        <v>51</v>
      </c>
      <c r="D79" s="654">
        <v>3</v>
      </c>
      <c r="E79" s="637"/>
      <c r="F79" s="642">
        <f t="shared" si="2"/>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42">
        <f>ROUND(E82,2)*D82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42">
        <f>ROUND(E85,2)*D85</f>
        <v>0</v>
      </c>
    </row>
    <row r="86" spans="1:6" s="437" customFormat="1">
      <c r="A86" s="1"/>
      <c r="B86" s="643"/>
      <c r="C86" s="653"/>
      <c r="D86" s="639"/>
      <c r="E86" s="637"/>
      <c r="F86" s="638"/>
    </row>
    <row r="87" spans="1:6" s="437" customFormat="1" ht="25.5">
      <c r="A87" s="1">
        <f>COUNT($A$5:A86)+1</f>
        <v>20</v>
      </c>
      <c r="B87" s="633" t="s">
        <v>1318</v>
      </c>
      <c r="C87" s="635" t="s">
        <v>87</v>
      </c>
      <c r="D87" s="636">
        <v>12</v>
      </c>
      <c r="E87" s="637"/>
      <c r="F87" s="642">
        <f>ROUND(E87,2)*D87</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5403</v>
      </c>
      <c r="E93" s="914"/>
      <c r="F93" s="915">
        <f>ROUND(E93,2)*D93</f>
        <v>0</v>
      </c>
    </row>
    <row r="94" spans="1:6" s="437" customFormat="1">
      <c r="A94" s="1"/>
      <c r="B94" s="614" t="s">
        <v>1532</v>
      </c>
      <c r="C94" s="635" t="s">
        <v>50</v>
      </c>
      <c r="D94" s="639">
        <v>5403</v>
      </c>
      <c r="E94" s="637"/>
      <c r="F94" s="642">
        <f>ROUND(E94,2)*D94</f>
        <v>0</v>
      </c>
    </row>
    <row r="95" spans="1:6" s="437" customFormat="1">
      <c r="A95" s="1"/>
      <c r="B95" s="633" t="s">
        <v>1329</v>
      </c>
    </row>
    <row r="96" spans="1:6" s="903" customFormat="1">
      <c r="A96" s="897" t="s">
        <v>1531</v>
      </c>
      <c r="B96" s="898" t="s">
        <v>1537</v>
      </c>
      <c r="C96" s="912" t="s">
        <v>50</v>
      </c>
      <c r="D96" s="916">
        <v>3386</v>
      </c>
      <c r="E96" s="914"/>
      <c r="F96" s="915">
        <f>ROUND(E96,2)*D96</f>
        <v>0</v>
      </c>
    </row>
    <row r="97" spans="1:6" s="437" customFormat="1">
      <c r="A97" s="1"/>
      <c r="B97" s="614" t="s">
        <v>1532</v>
      </c>
      <c r="C97" s="635" t="s">
        <v>50</v>
      </c>
      <c r="D97" s="639">
        <v>3386</v>
      </c>
      <c r="E97" s="637"/>
      <c r="F97" s="642">
        <f>ROUND(E97,2)*D97</f>
        <v>0</v>
      </c>
    </row>
    <row r="98" spans="1:6" s="437" customFormat="1">
      <c r="A98" s="1"/>
      <c r="B98" s="633" t="s">
        <v>1330</v>
      </c>
      <c r="C98" s="639" t="s">
        <v>50</v>
      </c>
      <c r="D98" s="639">
        <v>317</v>
      </c>
      <c r="E98" s="637"/>
      <c r="F98" s="642">
        <f t="shared" ref="F98:F99" si="3">ROUND(E98,2)*D98</f>
        <v>0</v>
      </c>
    </row>
    <row r="99" spans="1:6" s="437" customFormat="1">
      <c r="A99" s="1"/>
      <c r="B99" s="633" t="s">
        <v>1331</v>
      </c>
      <c r="C99" s="639" t="s">
        <v>50</v>
      </c>
      <c r="D99" s="639">
        <v>118</v>
      </c>
      <c r="E99" s="637"/>
      <c r="F99" s="642">
        <f t="shared" si="3"/>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42">
        <f t="shared" ref="F102:F119" si="4">ROUND(E102,2)*D102</f>
        <v>0</v>
      </c>
    </row>
    <row r="103" spans="1:6" s="437" customFormat="1">
      <c r="A103" s="1"/>
      <c r="B103" s="633" t="s">
        <v>1334</v>
      </c>
      <c r="C103" s="635" t="s">
        <v>51</v>
      </c>
      <c r="D103" s="639">
        <v>110</v>
      </c>
      <c r="E103" s="637"/>
      <c r="F103" s="642">
        <f t="shared" si="4"/>
        <v>0</v>
      </c>
    </row>
    <row r="104" spans="1:6" s="437" customFormat="1">
      <c r="A104" s="1"/>
      <c r="B104" s="633" t="s">
        <v>1336</v>
      </c>
      <c r="C104" s="635" t="s">
        <v>51</v>
      </c>
      <c r="D104" s="639">
        <v>9</v>
      </c>
      <c r="E104" s="637"/>
      <c r="F104" s="642">
        <f t="shared" si="4"/>
        <v>0</v>
      </c>
    </row>
    <row r="105" spans="1:6" s="437" customFormat="1">
      <c r="A105" s="1"/>
      <c r="B105" s="633" t="s">
        <v>1307</v>
      </c>
      <c r="C105" s="635" t="s">
        <v>51</v>
      </c>
      <c r="D105" s="639">
        <v>18</v>
      </c>
      <c r="E105" s="637"/>
      <c r="F105" s="642">
        <f t="shared" si="4"/>
        <v>0</v>
      </c>
    </row>
    <row r="106" spans="1:6" s="437" customFormat="1">
      <c r="A106" s="1"/>
      <c r="B106" s="633" t="s">
        <v>1337</v>
      </c>
      <c r="C106" s="635" t="s">
        <v>51</v>
      </c>
      <c r="D106" s="639">
        <v>1256</v>
      </c>
      <c r="E106" s="637"/>
      <c r="F106" s="642">
        <f t="shared" si="4"/>
        <v>0</v>
      </c>
    </row>
    <row r="107" spans="1:6" s="437" customFormat="1">
      <c r="A107" s="1"/>
      <c r="B107" s="633" t="s">
        <v>1401</v>
      </c>
      <c r="C107" s="635" t="s">
        <v>51</v>
      </c>
      <c r="D107" s="639">
        <v>54</v>
      </c>
      <c r="E107" s="637"/>
      <c r="F107" s="642">
        <f t="shared" si="4"/>
        <v>0</v>
      </c>
    </row>
    <row r="108" spans="1:6" s="437" customFormat="1">
      <c r="A108" s="1"/>
      <c r="B108" s="633" t="s">
        <v>1338</v>
      </c>
      <c r="C108" s="635" t="s">
        <v>51</v>
      </c>
      <c r="D108" s="639">
        <v>24</v>
      </c>
      <c r="E108" s="637"/>
      <c r="F108" s="642">
        <f t="shared" si="4"/>
        <v>0</v>
      </c>
    </row>
    <row r="109" spans="1:6" s="437" customFormat="1">
      <c r="A109" s="1"/>
      <c r="B109" s="633" t="s">
        <v>1339</v>
      </c>
      <c r="C109" s="635" t="s">
        <v>51</v>
      </c>
      <c r="D109" s="639">
        <v>4</v>
      </c>
      <c r="E109" s="637"/>
      <c r="F109" s="642">
        <f t="shared" si="4"/>
        <v>0</v>
      </c>
    </row>
    <row r="110" spans="1:6" s="437" customFormat="1">
      <c r="A110" s="1"/>
      <c r="B110" s="633" t="s">
        <v>1340</v>
      </c>
      <c r="C110" s="635" t="s">
        <v>51</v>
      </c>
      <c r="D110" s="639">
        <v>17</v>
      </c>
      <c r="E110" s="637"/>
      <c r="F110" s="642">
        <f t="shared" si="4"/>
        <v>0</v>
      </c>
    </row>
    <row r="111" spans="1:6" s="437" customFormat="1">
      <c r="A111" s="1"/>
      <c r="B111" s="633" t="s">
        <v>1341</v>
      </c>
      <c r="C111" s="635" t="s">
        <v>51</v>
      </c>
      <c r="D111" s="639">
        <v>18</v>
      </c>
      <c r="E111" s="637"/>
      <c r="F111" s="642">
        <f t="shared" si="4"/>
        <v>0</v>
      </c>
    </row>
    <row r="112" spans="1:6" s="437" customFormat="1">
      <c r="A112" s="1"/>
      <c r="B112" s="633" t="s">
        <v>1342</v>
      </c>
      <c r="C112" s="635" t="s">
        <v>51</v>
      </c>
      <c r="D112" s="639">
        <v>6</v>
      </c>
      <c r="E112" s="637"/>
      <c r="F112" s="642">
        <f t="shared" si="4"/>
        <v>0</v>
      </c>
    </row>
    <row r="113" spans="1:6" s="437" customFormat="1">
      <c r="A113" s="1"/>
      <c r="B113" s="633" t="s">
        <v>1343</v>
      </c>
    </row>
    <row r="114" spans="1:6" s="903" customFormat="1" ht="25.5">
      <c r="A114" s="897" t="s">
        <v>1531</v>
      </c>
      <c r="B114" s="898" t="s">
        <v>1538</v>
      </c>
      <c r="C114" s="912" t="s">
        <v>51</v>
      </c>
      <c r="D114" s="916">
        <v>1256</v>
      </c>
      <c r="E114" s="914"/>
      <c r="F114" s="915">
        <f>ROUND(E114,2)*D114</f>
        <v>0</v>
      </c>
    </row>
    <row r="115" spans="1:6" s="437" customFormat="1">
      <c r="A115" s="1"/>
      <c r="B115" s="614" t="s">
        <v>1532</v>
      </c>
      <c r="C115" s="635" t="s">
        <v>51</v>
      </c>
      <c r="D115" s="639">
        <v>1256</v>
      </c>
      <c r="E115" s="637"/>
      <c r="F115" s="642">
        <f>ROUND(E115,2)*D115</f>
        <v>0</v>
      </c>
    </row>
    <row r="116" spans="1:6" s="437" customFormat="1">
      <c r="A116" s="1"/>
      <c r="B116" s="633" t="s">
        <v>1344</v>
      </c>
      <c r="C116" s="635" t="s">
        <v>51</v>
      </c>
      <c r="D116" s="639">
        <v>4</v>
      </c>
      <c r="E116" s="637"/>
      <c r="F116" s="642">
        <f t="shared" si="4"/>
        <v>0</v>
      </c>
    </row>
    <row r="117" spans="1:6" s="437" customFormat="1">
      <c r="A117" s="1"/>
      <c r="B117" s="633" t="s">
        <v>1345</v>
      </c>
      <c r="C117" s="635" t="s">
        <v>51</v>
      </c>
      <c r="D117" s="639">
        <v>1256</v>
      </c>
      <c r="E117" s="637"/>
      <c r="F117" s="642">
        <f t="shared" si="4"/>
        <v>0</v>
      </c>
    </row>
    <row r="118" spans="1:6" s="437" customFormat="1">
      <c r="A118" s="1"/>
      <c r="B118" s="633" t="s">
        <v>1388</v>
      </c>
      <c r="C118" s="635" t="s">
        <v>51</v>
      </c>
      <c r="D118" s="639">
        <v>2</v>
      </c>
      <c r="E118" s="637"/>
      <c r="F118" s="642">
        <f t="shared" si="4"/>
        <v>0</v>
      </c>
    </row>
    <row r="119" spans="1:6" s="437" customFormat="1">
      <c r="A119" s="1"/>
      <c r="B119" s="633" t="s">
        <v>1346</v>
      </c>
      <c r="C119" s="635" t="s">
        <v>51</v>
      </c>
      <c r="D119" s="639">
        <v>8</v>
      </c>
      <c r="E119" s="637"/>
      <c r="F119" s="642">
        <f t="shared" si="4"/>
        <v>0</v>
      </c>
    </row>
    <row r="120" spans="1:6" s="437" customFormat="1">
      <c r="A120" s="1"/>
      <c r="B120" s="633" t="s">
        <v>1347</v>
      </c>
      <c r="C120" s="635" t="s">
        <v>51</v>
      </c>
      <c r="D120" s="639">
        <v>8</v>
      </c>
      <c r="E120" s="637"/>
      <c r="F120" s="642">
        <f>ROUND(E120,2)*D120</f>
        <v>0</v>
      </c>
    </row>
    <row r="121" spans="1:6" s="437" customFormat="1">
      <c r="A121" s="1"/>
      <c r="B121" s="633"/>
      <c r="C121" s="635"/>
      <c r="D121" s="639"/>
      <c r="E121" s="637"/>
      <c r="F121" s="638"/>
    </row>
    <row r="122" spans="1:6" s="437" customFormat="1" ht="255">
      <c r="A122" s="1">
        <f>COUNT($A$5:A113)+1</f>
        <v>23</v>
      </c>
      <c r="B122" s="1031" t="s">
        <v>1737</v>
      </c>
      <c r="C122" s="635"/>
      <c r="D122" s="639"/>
      <c r="E122" s="637"/>
      <c r="F122" s="638"/>
    </row>
    <row r="123" spans="1:6" s="437" customFormat="1">
      <c r="A123" s="1"/>
      <c r="B123" s="633" t="s">
        <v>1348</v>
      </c>
      <c r="C123" s="635" t="s">
        <v>50</v>
      </c>
      <c r="D123" s="639">
        <v>475</v>
      </c>
      <c r="E123" s="637"/>
      <c r="F123" s="642">
        <f>ROUND(E123,2)*D123</f>
        <v>0</v>
      </c>
    </row>
    <row r="124" spans="1:6" s="437" customFormat="1">
      <c r="A124" s="1"/>
      <c r="B124" s="633"/>
      <c r="C124" s="635"/>
      <c r="D124" s="639"/>
      <c r="E124" s="637"/>
      <c r="F124" s="638"/>
    </row>
    <row r="125" spans="1:6" s="437" customFormat="1" ht="153">
      <c r="A125" s="1">
        <f>COUNT($A$5:A124)+1</f>
        <v>24</v>
      </c>
      <c r="B125" s="643" t="s">
        <v>1349</v>
      </c>
      <c r="C125" s="635"/>
      <c r="D125" s="639"/>
      <c r="E125" s="637"/>
      <c r="F125" s="638"/>
    </row>
    <row r="126" spans="1:6" s="437" customFormat="1">
      <c r="A126" s="1"/>
      <c r="B126" s="643" t="s">
        <v>1350</v>
      </c>
      <c r="C126" s="635" t="s">
        <v>50</v>
      </c>
      <c r="D126" s="639">
        <v>369</v>
      </c>
      <c r="E126" s="637"/>
      <c r="F126" s="642">
        <f>ROUND(E126,2)*D126</f>
        <v>0</v>
      </c>
    </row>
    <row r="127" spans="1:6" s="437" customFormat="1">
      <c r="A127" s="1"/>
      <c r="B127" s="643"/>
      <c r="C127" s="635"/>
      <c r="D127" s="639"/>
      <c r="E127" s="637"/>
      <c r="F127" s="638"/>
    </row>
    <row r="128" spans="1:6" s="437" customFormat="1" ht="25.5">
      <c r="A128" s="1">
        <f>COUNT($A$5:A126)+1</f>
        <v>25</v>
      </c>
      <c r="B128" s="643" t="s">
        <v>1351</v>
      </c>
      <c r="C128" s="635"/>
      <c r="D128" s="639"/>
      <c r="E128" s="637"/>
      <c r="F128" s="638"/>
    </row>
    <row r="129" spans="1:6" s="437" customFormat="1">
      <c r="A129" s="1"/>
      <c r="B129" s="633" t="s">
        <v>1352</v>
      </c>
      <c r="C129" s="635" t="s">
        <v>51</v>
      </c>
      <c r="D129" s="639">
        <v>138</v>
      </c>
      <c r="E129" s="637"/>
      <c r="F129" s="642">
        <f t="shared" ref="F129:F132" si="5">ROUND(E129,2)*D129</f>
        <v>0</v>
      </c>
    </row>
    <row r="130" spans="1:6" s="437" customFormat="1">
      <c r="A130" s="1"/>
      <c r="B130" s="643" t="s">
        <v>1353</v>
      </c>
      <c r="C130" s="635" t="s">
        <v>51</v>
      </c>
      <c r="D130" s="639">
        <v>18</v>
      </c>
      <c r="E130" s="637"/>
      <c r="F130" s="642">
        <f t="shared" si="5"/>
        <v>0</v>
      </c>
    </row>
    <row r="131" spans="1:6" s="437" customFormat="1">
      <c r="A131" s="1"/>
      <c r="B131" s="643" t="s">
        <v>1354</v>
      </c>
      <c r="C131" s="635" t="s">
        <v>51</v>
      </c>
      <c r="D131" s="639">
        <v>18</v>
      </c>
      <c r="E131" s="637"/>
      <c r="F131" s="642">
        <f t="shared" si="5"/>
        <v>0</v>
      </c>
    </row>
    <row r="132" spans="1:6" s="437" customFormat="1">
      <c r="A132" s="1"/>
      <c r="B132" s="643" t="s">
        <v>1355</v>
      </c>
      <c r="C132" s="635" t="s">
        <v>51</v>
      </c>
      <c r="D132" s="639">
        <v>18</v>
      </c>
      <c r="E132" s="637"/>
      <c r="F132" s="642">
        <f t="shared" si="5"/>
        <v>0</v>
      </c>
    </row>
    <row r="133" spans="1:6" s="437" customFormat="1">
      <c r="A133" s="1"/>
      <c r="B133" s="633"/>
      <c r="C133" s="635"/>
      <c r="D133" s="639"/>
      <c r="E133" s="637"/>
      <c r="F133" s="638"/>
    </row>
    <row r="134" spans="1:6" s="645" customFormat="1" ht="76.5">
      <c r="A134" s="1">
        <f>COUNT($A$5:A128)+1</f>
        <v>26</v>
      </c>
      <c r="B134" s="643" t="s">
        <v>1356</v>
      </c>
      <c r="C134" s="655"/>
      <c r="E134" s="656"/>
      <c r="F134" s="638"/>
    </row>
    <row r="135" spans="1:6" s="645" customFormat="1">
      <c r="A135" s="648"/>
      <c r="B135" s="646" t="s">
        <v>1559</v>
      </c>
    </row>
    <row r="136" spans="1:6" s="924" customFormat="1">
      <c r="A136" s="897" t="s">
        <v>1531</v>
      </c>
      <c r="B136" s="919" t="s">
        <v>1541</v>
      </c>
      <c r="C136" s="920" t="s">
        <v>51</v>
      </c>
      <c r="D136" s="921">
        <v>1056</v>
      </c>
      <c r="E136" s="922"/>
      <c r="F136" s="923">
        <f>ROUND(E136,2)*D136</f>
        <v>0</v>
      </c>
    </row>
    <row r="137" spans="1:6" s="645" customFormat="1">
      <c r="A137" s="1"/>
      <c r="B137" s="614" t="s">
        <v>1532</v>
      </c>
      <c r="C137" s="635" t="s">
        <v>51</v>
      </c>
      <c r="D137" s="644">
        <v>1056</v>
      </c>
      <c r="E137" s="610"/>
      <c r="F137" s="642">
        <f>ROUND(E137,2)*D137</f>
        <v>0</v>
      </c>
    </row>
    <row r="138" spans="1:6" s="645" customFormat="1">
      <c r="A138" s="648"/>
      <c r="B138" s="646"/>
      <c r="C138" s="635"/>
      <c r="D138" s="644"/>
      <c r="E138" s="610"/>
      <c r="F138" s="644"/>
    </row>
    <row r="139" spans="1:6" s="645" customFormat="1" ht="63.75">
      <c r="A139" s="1">
        <f>COUNT($A$5:A138)+1</f>
        <v>27</v>
      </c>
      <c r="B139" s="643" t="s">
        <v>1357</v>
      </c>
      <c r="C139" s="636"/>
      <c r="D139" s="636"/>
      <c r="E139" s="610"/>
      <c r="F139" s="639"/>
    </row>
    <row r="140" spans="1:6" s="645" customFormat="1" ht="14.25">
      <c r="A140" s="657"/>
      <c r="B140" s="646" t="s">
        <v>1565</v>
      </c>
    </row>
    <row r="141" spans="1:6" s="924" customFormat="1">
      <c r="A141" s="897" t="s">
        <v>1531</v>
      </c>
      <c r="B141" s="919" t="s">
        <v>1539</v>
      </c>
      <c r="C141" s="925" t="s">
        <v>51</v>
      </c>
      <c r="D141" s="925">
        <v>138</v>
      </c>
      <c r="E141" s="922"/>
      <c r="F141" s="923">
        <f>ROUND(E141,2)*D141</f>
        <v>0</v>
      </c>
    </row>
    <row r="142" spans="1:6" s="645" customFormat="1">
      <c r="A142" s="1"/>
      <c r="B142" s="614" t="s">
        <v>1532</v>
      </c>
      <c r="C142" s="639" t="s">
        <v>51</v>
      </c>
      <c r="D142" s="639">
        <v>138</v>
      </c>
      <c r="E142" s="610"/>
      <c r="F142" s="642">
        <f>ROUND(E142,2)*D142</f>
        <v>0</v>
      </c>
    </row>
    <row r="143" spans="1:6" s="645" customFormat="1" ht="14.25">
      <c r="A143" s="657"/>
      <c r="B143" s="641"/>
      <c r="C143" s="635"/>
      <c r="E143" s="656"/>
    </row>
    <row r="144" spans="1:6" ht="76.5">
      <c r="A144" s="1">
        <f>COUNT($A$5:A143)+1</f>
        <v>28</v>
      </c>
      <c r="B144" s="643" t="s">
        <v>1358</v>
      </c>
    </row>
    <row r="145" spans="1:8">
      <c r="A145" s="648"/>
      <c r="B145" s="646" t="s">
        <v>1559</v>
      </c>
      <c r="C145" s="1"/>
      <c r="D145" s="1"/>
      <c r="E145" s="1"/>
      <c r="F145" s="1"/>
    </row>
    <row r="146" spans="1:8" s="930" customFormat="1">
      <c r="A146" s="897" t="s">
        <v>1531</v>
      </c>
      <c r="B146" s="919" t="s">
        <v>1540</v>
      </c>
      <c r="C146" s="920" t="s">
        <v>51</v>
      </c>
      <c r="D146" s="926">
        <v>1568</v>
      </c>
      <c r="E146" s="927"/>
      <c r="F146" s="923">
        <f>ROUND(E146,2)*D146</f>
        <v>0</v>
      </c>
      <c r="G146" s="928"/>
      <c r="H146" s="929"/>
    </row>
    <row r="147" spans="1:8">
      <c r="B147" s="614" t="s">
        <v>1532</v>
      </c>
      <c r="C147" s="635" t="s">
        <v>51</v>
      </c>
      <c r="D147" s="636">
        <v>1568</v>
      </c>
      <c r="E147" s="637"/>
      <c r="F147" s="642">
        <f>ROUND(E147,2)*D147</f>
        <v>0</v>
      </c>
    </row>
    <row r="148" spans="1:8" s="437" customFormat="1">
      <c r="A148" s="1"/>
      <c r="B148" s="633"/>
      <c r="C148" s="639"/>
      <c r="D148" s="639"/>
      <c r="E148" s="637"/>
      <c r="F148" s="638"/>
    </row>
    <row r="149" spans="1:8" s="437" customFormat="1">
      <c r="A149" s="1">
        <f>COUNT($A$5:A148)+1</f>
        <v>29</v>
      </c>
      <c r="B149" s="641" t="s">
        <v>1359</v>
      </c>
      <c r="C149" s="639"/>
      <c r="D149" s="639"/>
      <c r="E149" s="637"/>
      <c r="F149" s="638"/>
    </row>
    <row r="150" spans="1:8" s="437" customFormat="1" ht="280.5">
      <c r="A150" s="1"/>
      <c r="B150" s="633" t="s">
        <v>1360</v>
      </c>
      <c r="C150" s="639"/>
      <c r="D150" s="639"/>
      <c r="E150" s="637"/>
      <c r="F150" s="638"/>
    </row>
    <row r="151" spans="1:8" s="437" customFormat="1" ht="25.5">
      <c r="A151" s="1"/>
      <c r="B151" s="633" t="s">
        <v>1361</v>
      </c>
      <c r="C151" s="639"/>
      <c r="D151" s="639"/>
      <c r="E151" s="637"/>
      <c r="F151" s="638"/>
    </row>
    <row r="152" spans="1:8" s="437" customFormat="1" ht="25.5">
      <c r="A152" s="1"/>
      <c r="B152" s="646" t="s">
        <v>1560</v>
      </c>
      <c r="E152" s="621"/>
    </row>
    <row r="153" spans="1:8" s="437" customFormat="1">
      <c r="A153" s="1"/>
      <c r="B153" s="633" t="s">
        <v>187</v>
      </c>
    </row>
    <row r="154" spans="1:8" s="903" customFormat="1" ht="25.5">
      <c r="A154" s="897" t="s">
        <v>1531</v>
      </c>
      <c r="B154" s="898" t="s">
        <v>1542</v>
      </c>
      <c r="C154" s="912" t="s">
        <v>51</v>
      </c>
      <c r="D154" s="913">
        <v>2555</v>
      </c>
      <c r="E154" s="914"/>
      <c r="F154" s="915">
        <f>ROUND(E154,2)*D154</f>
        <v>0</v>
      </c>
    </row>
    <row r="155" spans="1:8" s="437" customFormat="1">
      <c r="A155" s="1"/>
      <c r="B155" s="614" t="s">
        <v>1532</v>
      </c>
      <c r="C155" s="635" t="s">
        <v>51</v>
      </c>
      <c r="D155" s="636">
        <v>2555</v>
      </c>
      <c r="E155" s="637"/>
      <c r="F155" s="642">
        <f>ROUND(E155,2)*D155</f>
        <v>0</v>
      </c>
    </row>
    <row r="156" spans="1:8" s="437" customFormat="1">
      <c r="A156" s="1"/>
      <c r="B156" s="633" t="s">
        <v>188</v>
      </c>
      <c r="C156" s="635" t="s">
        <v>51</v>
      </c>
      <c r="D156" s="636">
        <v>54</v>
      </c>
      <c r="E156" s="637"/>
      <c r="F156" s="642">
        <f t="shared" ref="F156:F161" si="6">ROUND(E156,2)*D156</f>
        <v>0</v>
      </c>
    </row>
    <row r="157" spans="1:8" s="437" customFormat="1">
      <c r="A157" s="1"/>
      <c r="B157" s="633" t="s">
        <v>192</v>
      </c>
    </row>
    <row r="158" spans="1:8" s="903" customFormat="1" ht="25.5">
      <c r="A158" s="897" t="s">
        <v>1531</v>
      </c>
      <c r="B158" s="898" t="s">
        <v>1543</v>
      </c>
      <c r="C158" s="912" t="s">
        <v>51</v>
      </c>
      <c r="D158" s="913">
        <v>3158</v>
      </c>
      <c r="E158" s="914"/>
      <c r="F158" s="915">
        <f>ROUND(E158,2)*D158</f>
        <v>0</v>
      </c>
    </row>
    <row r="159" spans="1:8" s="437" customFormat="1">
      <c r="A159" s="1"/>
      <c r="B159" s="614" t="s">
        <v>1532</v>
      </c>
      <c r="C159" s="635" t="s">
        <v>51</v>
      </c>
      <c r="D159" s="636">
        <v>3158</v>
      </c>
      <c r="E159" s="637"/>
      <c r="F159" s="642">
        <f>ROUND(E159,2)*D159</f>
        <v>0</v>
      </c>
    </row>
    <row r="160" spans="1:8" s="437" customFormat="1">
      <c r="A160" s="1"/>
      <c r="B160" s="633" t="s">
        <v>193</v>
      </c>
      <c r="C160" s="635" t="s">
        <v>51</v>
      </c>
      <c r="D160" s="636">
        <v>166</v>
      </c>
      <c r="E160" s="637"/>
      <c r="F160" s="642">
        <f t="shared" si="6"/>
        <v>0</v>
      </c>
    </row>
    <row r="161" spans="1:6" s="437" customFormat="1">
      <c r="A161" s="1"/>
      <c r="B161" s="633" t="s">
        <v>195</v>
      </c>
      <c r="C161" s="635" t="s">
        <v>51</v>
      </c>
      <c r="D161" s="636">
        <v>131</v>
      </c>
      <c r="E161" s="637"/>
      <c r="F161" s="642">
        <f t="shared" si="6"/>
        <v>0</v>
      </c>
    </row>
    <row r="162" spans="1:6" s="437" customFormat="1">
      <c r="A162" s="1"/>
      <c r="B162" s="633"/>
      <c r="C162" s="639"/>
      <c r="D162" s="639"/>
      <c r="E162" s="637"/>
      <c r="F162" s="638"/>
    </row>
    <row r="163" spans="1:6" s="437" customFormat="1">
      <c r="A163" s="1">
        <f>COUNT($A$5:A161)+1</f>
        <v>30</v>
      </c>
      <c r="B163" s="641" t="s">
        <v>1362</v>
      </c>
      <c r="C163" s="639"/>
      <c r="D163" s="639"/>
      <c r="E163" s="637"/>
      <c r="F163" s="638"/>
    </row>
    <row r="164" spans="1:6" s="437" customFormat="1" ht="318.75">
      <c r="A164" s="1"/>
      <c r="B164" s="633" t="s">
        <v>1363</v>
      </c>
      <c r="C164" s="639"/>
      <c r="D164" s="639"/>
      <c r="E164" s="637"/>
      <c r="F164" s="638"/>
    </row>
    <row r="165" spans="1:6" s="437" customFormat="1" ht="25.5">
      <c r="A165" s="1"/>
      <c r="B165" s="646" t="s">
        <v>1561</v>
      </c>
      <c r="E165" s="621"/>
    </row>
    <row r="166" spans="1:6" s="437" customFormat="1">
      <c r="A166" s="1"/>
      <c r="B166" s="633" t="s">
        <v>192</v>
      </c>
      <c r="C166" s="635" t="s">
        <v>51</v>
      </c>
      <c r="D166" s="636">
        <v>858</v>
      </c>
      <c r="E166" s="637"/>
      <c r="F166" s="642">
        <f t="shared" ref="F166:F167" si="7">ROUND(E166,2)*D166</f>
        <v>0</v>
      </c>
    </row>
    <row r="167" spans="1:6" s="437" customFormat="1">
      <c r="A167" s="1"/>
      <c r="B167" s="633" t="s">
        <v>193</v>
      </c>
      <c r="C167" s="635" t="s">
        <v>51</v>
      </c>
      <c r="D167" s="636">
        <v>46</v>
      </c>
      <c r="E167" s="637"/>
      <c r="F167" s="642">
        <f t="shared" si="7"/>
        <v>0</v>
      </c>
    </row>
    <row r="168" spans="1:6" s="437" customFormat="1">
      <c r="A168" s="1"/>
      <c r="B168" s="640"/>
      <c r="C168" s="635"/>
      <c r="D168" s="636"/>
      <c r="E168" s="637"/>
      <c r="F168" s="638"/>
    </row>
    <row r="169" spans="1:6" s="437" customFormat="1" ht="25.5">
      <c r="A169" s="1">
        <f>COUNT($A$5:A168)+1</f>
        <v>31</v>
      </c>
      <c r="B169" s="641" t="s">
        <v>1364</v>
      </c>
      <c r="C169" s="639"/>
      <c r="D169" s="639"/>
      <c r="E169" s="637"/>
      <c r="F169" s="638"/>
    </row>
    <row r="170" spans="1:6" s="437" customFormat="1" ht="178.5">
      <c r="A170" s="1"/>
      <c r="B170" s="633" t="s">
        <v>1365</v>
      </c>
      <c r="C170" s="639"/>
      <c r="D170" s="639"/>
      <c r="E170" s="637"/>
      <c r="F170" s="638"/>
    </row>
    <row r="171" spans="1:6" s="437" customFormat="1" ht="25.5">
      <c r="A171" s="1"/>
      <c r="B171" s="646" t="s">
        <v>1575</v>
      </c>
      <c r="C171" s="635" t="s">
        <v>51</v>
      </c>
      <c r="D171" s="636">
        <v>2624</v>
      </c>
      <c r="E171" s="637"/>
      <c r="F171" s="642">
        <f>ROUND(E171,2)*D171</f>
        <v>0</v>
      </c>
    </row>
    <row r="173" spans="1:6" s="645" customFormat="1" ht="63.75">
      <c r="A173" s="1">
        <f>COUNT($A$5:A172)+1</f>
        <v>32</v>
      </c>
      <c r="B173" s="643" t="s">
        <v>1366</v>
      </c>
      <c r="C173" s="655"/>
      <c r="D173" s="635"/>
      <c r="E173" s="658"/>
      <c r="F173" s="644"/>
    </row>
    <row r="174" spans="1:6" s="645" customFormat="1" ht="89.25">
      <c r="A174" s="1"/>
      <c r="B174" s="643" t="s">
        <v>1367</v>
      </c>
      <c r="C174" s="635" t="s">
        <v>3</v>
      </c>
      <c r="D174" s="644">
        <v>7</v>
      </c>
      <c r="E174" s="610"/>
      <c r="F174" s="642">
        <f>ROUND(E174,2)*D174</f>
        <v>0</v>
      </c>
    </row>
    <row r="175" spans="1:6" s="645" customFormat="1">
      <c r="A175" s="1"/>
      <c r="B175" s="643"/>
      <c r="C175" s="635"/>
      <c r="D175" s="644"/>
      <c r="E175" s="610"/>
      <c r="F175" s="644"/>
    </row>
    <row r="176" spans="1:6" s="645" customFormat="1" ht="63.75">
      <c r="A176" s="1">
        <f>COUNT($A$5:A175)+1</f>
        <v>33</v>
      </c>
      <c r="B176" s="643" t="s">
        <v>1368</v>
      </c>
      <c r="C176" s="635" t="s">
        <v>3</v>
      </c>
      <c r="D176" s="644">
        <v>168</v>
      </c>
      <c r="E176" s="610"/>
      <c r="F176" s="642">
        <f>ROUND(E176,2)*D176</f>
        <v>0</v>
      </c>
    </row>
    <row r="177" spans="1:6" s="645" customFormat="1">
      <c r="A177" s="1"/>
      <c r="B177" s="643"/>
      <c r="C177" s="635"/>
      <c r="D177" s="644"/>
      <c r="E177" s="610"/>
      <c r="F177" s="638"/>
    </row>
    <row r="178" spans="1:6" s="645" customFormat="1" ht="38.25">
      <c r="A178" s="1">
        <f>COUNT($A$5:A176)+1</f>
        <v>34</v>
      </c>
      <c r="B178" s="643" t="s">
        <v>1369</v>
      </c>
      <c r="C178" s="635" t="s">
        <v>3</v>
      </c>
      <c r="D178" s="644">
        <v>56</v>
      </c>
      <c r="E178" s="610"/>
      <c r="F178" s="642">
        <f>ROUND(E178,2)*D178</f>
        <v>0</v>
      </c>
    </row>
    <row r="179" spans="1:6" s="645" customFormat="1">
      <c r="A179" s="1"/>
      <c r="B179" s="643"/>
      <c r="C179" s="635"/>
      <c r="D179" s="644"/>
      <c r="E179" s="610"/>
      <c r="F179" s="638"/>
    </row>
    <row r="180" spans="1:6" s="645" customFormat="1" ht="38.25">
      <c r="A180" s="1">
        <f>COUNT($A$5:A177)+1</f>
        <v>34</v>
      </c>
      <c r="B180" s="643" t="s">
        <v>1402</v>
      </c>
      <c r="C180" s="635" t="s">
        <v>3</v>
      </c>
      <c r="D180" s="644">
        <v>52</v>
      </c>
      <c r="E180" s="610"/>
      <c r="F180" s="642">
        <f>ROUND(E180,2)*D180</f>
        <v>0</v>
      </c>
    </row>
    <row r="181" spans="1:6" s="645" customFormat="1">
      <c r="A181" s="1"/>
      <c r="B181" s="643"/>
      <c r="C181" s="655"/>
      <c r="D181" s="635"/>
      <c r="E181" s="658"/>
      <c r="F181" s="644"/>
    </row>
    <row r="182" spans="1:6" s="645" customFormat="1" ht="76.5">
      <c r="A182" s="1">
        <f>COUNT($A$5:A181)+1</f>
        <v>36</v>
      </c>
      <c r="B182" s="643" t="s">
        <v>1370</v>
      </c>
      <c r="C182" s="655"/>
      <c r="D182" s="635"/>
      <c r="E182" s="658"/>
      <c r="F182" s="644"/>
    </row>
    <row r="183" spans="1:6" s="645" customFormat="1">
      <c r="A183" s="648"/>
      <c r="B183" s="643" t="s">
        <v>1371</v>
      </c>
      <c r="C183" s="635" t="s">
        <v>51</v>
      </c>
      <c r="D183" s="644">
        <v>4</v>
      </c>
      <c r="E183" s="610"/>
      <c r="F183" s="642">
        <f t="shared" ref="F183:F184" si="8">ROUND(E183,2)*D183</f>
        <v>0</v>
      </c>
    </row>
    <row r="184" spans="1:6" s="645" customFormat="1">
      <c r="A184" s="648"/>
      <c r="B184" s="643" t="s">
        <v>1372</v>
      </c>
      <c r="C184" s="635" t="s">
        <v>51</v>
      </c>
      <c r="D184" s="644">
        <v>2</v>
      </c>
      <c r="E184" s="610"/>
      <c r="F184" s="642">
        <f t="shared" si="8"/>
        <v>0</v>
      </c>
    </row>
    <row r="185" spans="1:6" s="437" customFormat="1">
      <c r="A185" s="1" t="str">
        <f>IF(B185="","",COUNTIF($B$10:B185,"&lt;&gt;"))</f>
        <v/>
      </c>
      <c r="B185" s="633"/>
      <c r="C185" s="639"/>
      <c r="D185" s="638"/>
      <c r="E185" s="621"/>
      <c r="F185" s="638"/>
    </row>
    <row r="186" spans="1:6" s="645" customFormat="1" ht="51">
      <c r="A186" s="1">
        <f>COUNT($A$5:A185)+1</f>
        <v>37</v>
      </c>
      <c r="B186" s="643" t="s">
        <v>1373</v>
      </c>
      <c r="C186" s="635"/>
      <c r="D186" s="644"/>
      <c r="E186" s="610"/>
      <c r="F186" s="644"/>
    </row>
    <row r="187" spans="1:6" s="645" customFormat="1">
      <c r="A187" s="648"/>
      <c r="B187" s="643" t="s">
        <v>1374</v>
      </c>
      <c r="C187" s="635" t="s">
        <v>51</v>
      </c>
      <c r="D187" s="644">
        <v>8</v>
      </c>
      <c r="E187" s="610"/>
      <c r="F187" s="642">
        <f>ROUND(E187,2)*D187</f>
        <v>0</v>
      </c>
    </row>
    <row r="188" spans="1:6" s="645" customFormat="1">
      <c r="A188" s="648"/>
      <c r="B188" s="641" t="s">
        <v>1562</v>
      </c>
      <c r="C188" s="635"/>
      <c r="D188" s="644"/>
      <c r="E188" s="610"/>
      <c r="F188" s="644"/>
    </row>
    <row r="189" spans="1:6" s="645" customFormat="1">
      <c r="A189" s="648"/>
      <c r="B189" s="641"/>
      <c r="C189" s="635"/>
      <c r="D189" s="644"/>
      <c r="E189" s="610"/>
      <c r="F189" s="644"/>
    </row>
    <row r="190" spans="1:6" s="645" customFormat="1">
      <c r="A190" s="648"/>
      <c r="B190" s="643"/>
      <c r="C190" s="655"/>
      <c r="D190" s="635"/>
      <c r="E190" s="659"/>
      <c r="F190" s="638"/>
    </row>
    <row r="191" spans="1:6" s="645" customFormat="1" ht="54">
      <c r="A191" s="1">
        <f>COUNT($A$5:A190)+1</f>
        <v>38</v>
      </c>
      <c r="B191" s="643" t="s">
        <v>1375</v>
      </c>
      <c r="C191" s="635" t="s">
        <v>51</v>
      </c>
      <c r="D191" s="636">
        <v>108</v>
      </c>
      <c r="E191" s="610"/>
      <c r="F191" s="642">
        <f>ROUND(E191,2)*D191</f>
        <v>0</v>
      </c>
    </row>
    <row r="192" spans="1:6" s="645" customFormat="1">
      <c r="A192" s="648"/>
      <c r="B192" s="641" t="s">
        <v>1563</v>
      </c>
      <c r="C192" s="635"/>
      <c r="D192" s="644"/>
      <c r="E192" s="610"/>
      <c r="F192" s="644"/>
    </row>
    <row r="193" spans="1:6" s="645" customFormat="1">
      <c r="A193" s="648"/>
      <c r="B193" s="643"/>
      <c r="C193" s="655"/>
      <c r="D193" s="635"/>
      <c r="E193" s="658"/>
      <c r="F193" s="644"/>
    </row>
    <row r="194" spans="1:6" s="437" customFormat="1" ht="140.25">
      <c r="A194" s="1">
        <f>COUNT($A$5:A193)+1</f>
        <v>39</v>
      </c>
      <c r="B194" s="643" t="s">
        <v>1393</v>
      </c>
      <c r="C194" s="635" t="s">
        <v>3</v>
      </c>
      <c r="D194" s="636">
        <v>6</v>
      </c>
      <c r="E194" s="637"/>
      <c r="F194" s="642">
        <f>ROUND(E194,2)*D194</f>
        <v>0</v>
      </c>
    </row>
    <row r="195" spans="1:6" ht="18.75">
      <c r="B195" s="609"/>
    </row>
    <row r="196" spans="1:6" s="437" customFormat="1" ht="76.5">
      <c r="A196" s="1">
        <f>COUNT($A$5:A195)+1</f>
        <v>40</v>
      </c>
      <c r="B196" s="633" t="s">
        <v>1376</v>
      </c>
      <c r="C196" s="635" t="s">
        <v>3</v>
      </c>
      <c r="D196" s="636">
        <v>1420</v>
      </c>
      <c r="E196" s="637"/>
      <c r="F196" s="642">
        <f>ROUND(E196,2)*D196</f>
        <v>0</v>
      </c>
    </row>
    <row r="197" spans="1:6" s="437" customFormat="1">
      <c r="A197" s="1" t="str">
        <f>IF(B197="","",COUNTIF($B$10:B197,"&lt;&gt;"))</f>
        <v/>
      </c>
      <c r="B197" s="660"/>
      <c r="C197" s="635"/>
      <c r="D197" s="636"/>
      <c r="E197" s="637"/>
      <c r="F197" s="638"/>
    </row>
    <row r="198" spans="1:6" s="437" customFormat="1" ht="76.5">
      <c r="A198" s="1">
        <f>COUNT($A$5:A197)+1</f>
        <v>41</v>
      </c>
      <c r="B198" s="633" t="s">
        <v>1377</v>
      </c>
      <c r="C198" s="635" t="s">
        <v>3</v>
      </c>
      <c r="D198" s="636">
        <v>1292</v>
      </c>
      <c r="E198" s="637"/>
      <c r="F198" s="642">
        <f>ROUND(E198,2)*D198</f>
        <v>0</v>
      </c>
    </row>
    <row r="199" spans="1:6" s="437" customFormat="1">
      <c r="A199" s="1" t="str">
        <f>IF(B199="","",COUNTIF($B$10:B199,"&lt;&gt;"))</f>
        <v/>
      </c>
      <c r="B199" s="660"/>
      <c r="C199" s="635"/>
      <c r="D199" s="636"/>
      <c r="E199" s="637"/>
      <c r="F199" s="638"/>
    </row>
    <row r="200" spans="1:6" s="437" customFormat="1" ht="76.5">
      <c r="A200" s="1">
        <f>COUNT($A$5:A199)+1</f>
        <v>42</v>
      </c>
      <c r="B200" s="633" t="s">
        <v>1378</v>
      </c>
      <c r="C200" s="635" t="s">
        <v>3</v>
      </c>
      <c r="D200" s="636">
        <v>80</v>
      </c>
      <c r="E200" s="637"/>
      <c r="F200" s="642">
        <f>ROUND(E200,2)*D200</f>
        <v>0</v>
      </c>
    </row>
    <row r="201" spans="1:6" s="437" customFormat="1">
      <c r="A201" s="1" t="str">
        <f>IF(B201="","",COUNTIF($B$10:B201,"&lt;&gt;"))</f>
        <v/>
      </c>
      <c r="B201" s="660"/>
      <c r="C201" s="635"/>
      <c r="D201" s="636"/>
      <c r="E201" s="637"/>
      <c r="F201" s="638"/>
    </row>
    <row r="202" spans="1:6" s="437" customFormat="1" ht="76.5">
      <c r="A202" s="1">
        <f>COUNT($A$5:A201)+1</f>
        <v>43</v>
      </c>
      <c r="B202" s="633" t="s">
        <v>1379</v>
      </c>
      <c r="C202" s="635" t="s">
        <v>3</v>
      </c>
      <c r="D202" s="636">
        <v>18</v>
      </c>
      <c r="E202" s="637"/>
      <c r="F202" s="642">
        <f>ROUND(E202,2)*D202</f>
        <v>0</v>
      </c>
    </row>
    <row r="203" spans="1:6" s="437" customFormat="1">
      <c r="A203" s="1" t="str">
        <f>IF(B203="","",COUNTIF($B$10:B203,"&lt;&gt;"))</f>
        <v/>
      </c>
      <c r="B203" s="660"/>
      <c r="C203" s="635"/>
      <c r="D203" s="636"/>
      <c r="E203" s="637"/>
      <c r="F203" s="638"/>
    </row>
    <row r="204" spans="1:6" s="437" customFormat="1" ht="63.75">
      <c r="A204" s="1">
        <f>COUNT($A$5:A203)+1</f>
        <v>44</v>
      </c>
      <c r="B204" s="633" t="s">
        <v>1380</v>
      </c>
      <c r="C204" s="635" t="s">
        <v>3</v>
      </c>
      <c r="D204" s="636">
        <v>42</v>
      </c>
      <c r="E204" s="637"/>
      <c r="F204" s="642">
        <f>ROUND(E204,2)*D204</f>
        <v>0</v>
      </c>
    </row>
    <row r="205" spans="1:6" s="437" customFormat="1">
      <c r="A205" s="1" t="str">
        <f>IF(B205="","",COUNTIF($B$10:B205,"&lt;&gt;"))</f>
        <v/>
      </c>
      <c r="B205" s="660"/>
      <c r="C205" s="635"/>
      <c r="D205" s="636"/>
      <c r="E205" s="637"/>
      <c r="F205" s="638"/>
    </row>
    <row r="206" spans="1:6" s="437" customFormat="1" ht="63.75">
      <c r="A206" s="1">
        <f>COUNT($A$5:A205)+1</f>
        <v>45</v>
      </c>
      <c r="B206" s="633" t="s">
        <v>1381</v>
      </c>
      <c r="C206" s="635" t="s">
        <v>3</v>
      </c>
      <c r="D206" s="636">
        <v>16</v>
      </c>
      <c r="E206" s="637"/>
      <c r="F206" s="642">
        <f>ROUND(E206,2)*D206</f>
        <v>0</v>
      </c>
    </row>
    <row r="207" spans="1:6" s="437" customFormat="1">
      <c r="A207" s="1" t="str">
        <f>IF(B207="","",COUNTIF($B$10:B207,"&lt;&gt;"))</f>
        <v/>
      </c>
      <c r="B207" s="660"/>
      <c r="C207" s="635"/>
      <c r="D207" s="636"/>
      <c r="E207" s="637"/>
      <c r="F207" s="638"/>
    </row>
    <row r="208" spans="1:6" s="437" customFormat="1" ht="102">
      <c r="A208" s="1">
        <f>COUNT($A$5:A207)+1</f>
        <v>46</v>
      </c>
      <c r="B208" s="633" t="s">
        <v>1394</v>
      </c>
      <c r="C208" s="635" t="s">
        <v>3</v>
      </c>
      <c r="D208" s="636">
        <v>4</v>
      </c>
      <c r="E208" s="637"/>
      <c r="F208" s="642">
        <f>ROUND(E208,2)*D208</f>
        <v>0</v>
      </c>
    </row>
    <row r="209" spans="1:6" s="437" customFormat="1">
      <c r="A209" s="1" t="str">
        <f>IF(B209="","",COUNTIF($B$10:B209,"&lt;&gt;"))</f>
        <v/>
      </c>
      <c r="B209" s="660"/>
      <c r="C209" s="635"/>
      <c r="D209" s="636"/>
      <c r="E209" s="637"/>
      <c r="F209" s="638"/>
    </row>
    <row r="210" spans="1:6" s="437" customFormat="1" ht="63.75">
      <c r="A210" s="1">
        <f>COUNT($A$5:A209)+1</f>
        <v>47</v>
      </c>
      <c r="B210" s="633" t="s">
        <v>1382</v>
      </c>
      <c r="C210" s="635" t="s">
        <v>3</v>
      </c>
      <c r="D210" s="636">
        <v>180</v>
      </c>
      <c r="E210" s="637"/>
      <c r="F210" s="642">
        <f>ROUND(E210,2)*D210</f>
        <v>0</v>
      </c>
    </row>
    <row r="211" spans="1:6" s="437" customFormat="1">
      <c r="A211" s="1"/>
      <c r="B211" s="633"/>
      <c r="C211" s="635"/>
      <c r="D211" s="636"/>
      <c r="E211" s="637"/>
      <c r="F211" s="642"/>
    </row>
    <row r="212" spans="1:6" s="437" customFormat="1" ht="178.5">
      <c r="A212" s="1">
        <f>COUNT($A$5:A210)+1</f>
        <v>48</v>
      </c>
      <c r="B212" s="643" t="s">
        <v>1383</v>
      </c>
      <c r="C212" s="635"/>
      <c r="D212" s="639"/>
      <c r="E212" s="637"/>
      <c r="F212" s="638"/>
    </row>
    <row r="213" spans="1:6">
      <c r="B213" s="633" t="s">
        <v>1329</v>
      </c>
      <c r="C213" s="639" t="s">
        <v>3</v>
      </c>
      <c r="D213" s="639">
        <v>40</v>
      </c>
      <c r="E213" s="637"/>
      <c r="F213" s="638">
        <f>D213*ROUND(E213,2)</f>
        <v>0</v>
      </c>
    </row>
    <row r="214" spans="1:6" s="437" customFormat="1">
      <c r="A214" s="1"/>
      <c r="B214" s="633" t="s">
        <v>1330</v>
      </c>
      <c r="C214" s="639" t="s">
        <v>3</v>
      </c>
      <c r="D214" s="639">
        <v>5</v>
      </c>
      <c r="E214" s="637"/>
      <c r="F214" s="638">
        <f>D214*ROUND(E214,2)</f>
        <v>0</v>
      </c>
    </row>
    <row r="215" spans="1:6" s="437" customFormat="1">
      <c r="A215" s="1"/>
      <c r="B215" s="633" t="s">
        <v>1331</v>
      </c>
      <c r="C215" s="639" t="s">
        <v>3</v>
      </c>
      <c r="D215" s="639">
        <v>3</v>
      </c>
      <c r="E215" s="637"/>
      <c r="F215" s="638">
        <f>D215*ROUND(E215,2)</f>
        <v>0</v>
      </c>
    </row>
    <row r="216" spans="1:6" ht="18.75">
      <c r="B216" s="609"/>
    </row>
    <row r="217" spans="1:6" s="437" customFormat="1" ht="15.75" thickBot="1">
      <c r="A217" s="1"/>
      <c r="B217" s="661" t="s">
        <v>1384</v>
      </c>
      <c r="C217" s="662"/>
      <c r="D217" s="662"/>
      <c r="E217" s="663"/>
      <c r="F217" s="664">
        <f>SUM(F10:F216)</f>
        <v>0</v>
      </c>
    </row>
    <row r="218" spans="1:6" s="437" customFormat="1" ht="15.75" thickTop="1">
      <c r="A218" s="1"/>
      <c r="B218" s="434"/>
      <c r="C218" s="435"/>
      <c r="D218" s="435"/>
      <c r="E218" s="610"/>
      <c r="F218" s="436"/>
    </row>
  </sheetData>
  <sheetProtection algorithmName="SHA-512" hashValue="mrpgBMewb/d98panX8LeTMvP9PhpMNbJNqzM6QMdaGGzkivgs4AX+ose/OhH4yd6ZFexbJjTWCioePmqr5TMiQ==" saltValue="mm3PC5KWlXjU+mG2Ur/5K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1425C-AD34-496E-BEC1-60E3D42C8066}">
  <sheetPr>
    <tabColor rgb="FFC0E6F5"/>
  </sheetPr>
  <dimension ref="A1:H19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1403</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5481</v>
      </c>
      <c r="E93" s="914"/>
      <c r="F93" s="931">
        <f>D93*ROUND(E93,2)</f>
        <v>0</v>
      </c>
    </row>
    <row r="94" spans="1:6" s="437" customFormat="1">
      <c r="A94" s="1"/>
      <c r="B94" s="614" t="s">
        <v>1532</v>
      </c>
      <c r="C94" s="635" t="s">
        <v>50</v>
      </c>
      <c r="D94" s="639">
        <v>5481</v>
      </c>
      <c r="E94" s="637"/>
      <c r="F94" s="638">
        <f>D94*ROUND(E94,2)</f>
        <v>0</v>
      </c>
    </row>
    <row r="95" spans="1:6" s="437" customFormat="1">
      <c r="A95" s="1"/>
      <c r="B95" s="633" t="s">
        <v>1404</v>
      </c>
      <c r="C95" s="635" t="s">
        <v>50</v>
      </c>
      <c r="D95" s="639">
        <v>50</v>
      </c>
      <c r="E95" s="637"/>
      <c r="F95" s="638">
        <f>D95*ROUND(E95,2)</f>
        <v>0</v>
      </c>
    </row>
    <row r="96" spans="1:6" s="437" customFormat="1">
      <c r="A96" s="1"/>
      <c r="B96" s="633" t="s">
        <v>1329</v>
      </c>
    </row>
    <row r="97" spans="1:6" s="903" customFormat="1">
      <c r="A97" s="897" t="s">
        <v>1531</v>
      </c>
      <c r="B97" s="898" t="s">
        <v>1537</v>
      </c>
      <c r="C97" s="912" t="s">
        <v>50</v>
      </c>
      <c r="D97" s="916">
        <v>3790</v>
      </c>
      <c r="E97" s="914"/>
      <c r="F97" s="931">
        <f>D97*ROUND(E97,2)</f>
        <v>0</v>
      </c>
    </row>
    <row r="98" spans="1:6" s="437" customFormat="1">
      <c r="A98" s="1"/>
      <c r="B98" s="614" t="s">
        <v>1532</v>
      </c>
      <c r="C98" s="635" t="s">
        <v>50</v>
      </c>
      <c r="D98" s="639">
        <v>3790</v>
      </c>
      <c r="E98" s="637"/>
      <c r="F98" s="638">
        <f>D98*ROUND(E98,2)</f>
        <v>0</v>
      </c>
    </row>
    <row r="99" spans="1:6" s="437" customFormat="1">
      <c r="A99" s="1"/>
      <c r="B99" s="633" t="s">
        <v>1330</v>
      </c>
      <c r="C99" s="639" t="s">
        <v>50</v>
      </c>
      <c r="D99" s="639">
        <v>102</v>
      </c>
      <c r="E99" s="637"/>
      <c r="F99" s="638">
        <f>D99*ROUND(E99,2)</f>
        <v>0</v>
      </c>
    </row>
    <row r="100" spans="1:6" s="437" customFormat="1">
      <c r="A100" s="1"/>
      <c r="B100" s="633" t="s">
        <v>1331</v>
      </c>
      <c r="C100" s="639" t="s">
        <v>50</v>
      </c>
      <c r="D100" s="639">
        <v>182</v>
      </c>
      <c r="E100" s="637"/>
      <c r="F100" s="638">
        <f>D100*ROUND(E100,2)</f>
        <v>0</v>
      </c>
    </row>
    <row r="101" spans="1:6" s="437" customFormat="1">
      <c r="A101" s="1" t="str">
        <f>IF(B101="","",COUNTIF($B$10:B101,"&lt;&gt;"))</f>
        <v/>
      </c>
      <c r="B101" s="633"/>
      <c r="C101" s="635"/>
      <c r="D101" s="639"/>
      <c r="E101" s="637"/>
      <c r="F101" s="638"/>
    </row>
    <row r="102" spans="1:6" s="437" customFormat="1" ht="38.25">
      <c r="A102" s="1">
        <f>COUNT($A$5:A101)+1</f>
        <v>22</v>
      </c>
      <c r="B102" s="643" t="s">
        <v>1332</v>
      </c>
      <c r="C102" s="635"/>
      <c r="D102" s="639"/>
      <c r="E102" s="637"/>
      <c r="F102" s="638"/>
    </row>
    <row r="103" spans="1:6" s="437" customFormat="1">
      <c r="A103" s="1"/>
      <c r="B103" s="633" t="s">
        <v>1334</v>
      </c>
      <c r="C103" s="635" t="s">
        <v>51</v>
      </c>
      <c r="D103" s="639">
        <v>194</v>
      </c>
      <c r="E103" s="637"/>
      <c r="F103" s="638">
        <f t="shared" ref="F103:F118" si="0">D103*ROUND(E103,2)</f>
        <v>0</v>
      </c>
    </row>
    <row r="104" spans="1:6" s="437" customFormat="1">
      <c r="A104" s="1"/>
      <c r="B104" s="633" t="s">
        <v>1336</v>
      </c>
      <c r="C104" s="635" t="s">
        <v>51</v>
      </c>
      <c r="D104" s="639">
        <v>2</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16</v>
      </c>
      <c r="E106" s="637"/>
      <c r="F106" s="638">
        <f t="shared" si="0"/>
        <v>0</v>
      </c>
    </row>
    <row r="107" spans="1:6" s="437" customFormat="1">
      <c r="A107" s="1"/>
      <c r="B107" s="633" t="s">
        <v>1337</v>
      </c>
      <c r="C107" s="635" t="s">
        <v>51</v>
      </c>
      <c r="D107" s="639">
        <v>1355</v>
      </c>
      <c r="E107" s="637"/>
      <c r="F107" s="638">
        <f t="shared" si="0"/>
        <v>0</v>
      </c>
    </row>
    <row r="108" spans="1:6" s="437" customFormat="1">
      <c r="A108" s="1"/>
      <c r="B108" s="633" t="s">
        <v>1338</v>
      </c>
      <c r="C108" s="635" t="s">
        <v>51</v>
      </c>
      <c r="D108" s="639">
        <v>18</v>
      </c>
      <c r="E108" s="637"/>
      <c r="F108" s="638">
        <f t="shared" si="0"/>
        <v>0</v>
      </c>
    </row>
    <row r="109" spans="1:6" s="437" customFormat="1">
      <c r="A109" s="1"/>
      <c r="B109" s="633" t="s">
        <v>1341</v>
      </c>
      <c r="C109" s="635" t="s">
        <v>51</v>
      </c>
      <c r="D109" s="639">
        <v>30</v>
      </c>
      <c r="E109" s="637"/>
      <c r="F109" s="638">
        <f t="shared" si="0"/>
        <v>0</v>
      </c>
    </row>
    <row r="110" spans="1:6" s="437" customFormat="1">
      <c r="A110" s="1"/>
      <c r="B110" s="633" t="s">
        <v>1342</v>
      </c>
      <c r="C110" s="635" t="s">
        <v>51</v>
      </c>
      <c r="D110" s="639">
        <v>2</v>
      </c>
      <c r="E110" s="637"/>
      <c r="F110" s="638">
        <f t="shared" si="0"/>
        <v>0</v>
      </c>
    </row>
    <row r="111" spans="1:6" s="437" customFormat="1">
      <c r="A111" s="1"/>
      <c r="B111" s="633" t="s">
        <v>1343</v>
      </c>
    </row>
    <row r="112" spans="1:6" s="903" customFormat="1" ht="25.5">
      <c r="A112" s="897" t="s">
        <v>1531</v>
      </c>
      <c r="B112" s="898" t="s">
        <v>1538</v>
      </c>
      <c r="C112" s="912" t="s">
        <v>51</v>
      </c>
      <c r="D112" s="916">
        <v>1355</v>
      </c>
      <c r="E112" s="914"/>
      <c r="F112" s="931">
        <f>D112*ROUND(E112,2)</f>
        <v>0</v>
      </c>
    </row>
    <row r="113" spans="1:6" s="437" customFormat="1">
      <c r="A113" s="1"/>
      <c r="B113" s="614" t="s">
        <v>1532</v>
      </c>
      <c r="C113" s="635" t="s">
        <v>51</v>
      </c>
      <c r="D113" s="639">
        <v>1355</v>
      </c>
      <c r="E113" s="637"/>
      <c r="F113" s="638">
        <f>D113*ROUND(E113,2)</f>
        <v>0</v>
      </c>
    </row>
    <row r="114" spans="1:6" s="437" customFormat="1">
      <c r="A114" s="1"/>
      <c r="B114" s="633" t="s">
        <v>1344</v>
      </c>
      <c r="C114" s="635" t="s">
        <v>51</v>
      </c>
      <c r="D114" s="639">
        <v>2</v>
      </c>
      <c r="E114" s="637"/>
      <c r="F114" s="638">
        <f t="shared" si="0"/>
        <v>0</v>
      </c>
    </row>
    <row r="115" spans="1:6" s="437" customFormat="1">
      <c r="A115" s="1"/>
      <c r="B115" s="633" t="s">
        <v>1345</v>
      </c>
      <c r="C115" s="635" t="s">
        <v>51</v>
      </c>
      <c r="D115" s="639">
        <v>1355</v>
      </c>
      <c r="E115" s="637"/>
      <c r="F115" s="638">
        <f t="shared" si="0"/>
        <v>0</v>
      </c>
    </row>
    <row r="116" spans="1:6" s="437" customFormat="1">
      <c r="A116" s="1"/>
      <c r="B116" s="633" t="s">
        <v>1388</v>
      </c>
      <c r="C116" s="635" t="s">
        <v>51</v>
      </c>
      <c r="D116" s="639">
        <v>2</v>
      </c>
      <c r="E116" s="637"/>
      <c r="F116" s="638">
        <f t="shared" si="0"/>
        <v>0</v>
      </c>
    </row>
    <row r="117" spans="1:6" s="437" customFormat="1">
      <c r="A117" s="1"/>
      <c r="B117" s="633" t="s">
        <v>1346</v>
      </c>
      <c r="C117" s="635" t="s">
        <v>51</v>
      </c>
      <c r="D117" s="639">
        <v>2</v>
      </c>
      <c r="E117" s="637"/>
      <c r="F117" s="638">
        <f t="shared" si="0"/>
        <v>0</v>
      </c>
    </row>
    <row r="118" spans="1:6" s="437" customFormat="1">
      <c r="A118" s="1"/>
      <c r="B118" s="633" t="s">
        <v>1347</v>
      </c>
      <c r="C118" s="635" t="s">
        <v>51</v>
      </c>
      <c r="D118" s="639">
        <v>5</v>
      </c>
      <c r="E118" s="637"/>
      <c r="F118" s="638">
        <f t="shared" si="0"/>
        <v>0</v>
      </c>
    </row>
    <row r="119" spans="1:6" s="437" customFormat="1">
      <c r="A119" s="1"/>
      <c r="B119" s="633"/>
      <c r="C119" s="635"/>
      <c r="D119" s="639"/>
      <c r="E119" s="637"/>
      <c r="F119" s="638"/>
    </row>
    <row r="120" spans="1:6" s="437" customFormat="1" ht="255">
      <c r="A120" s="1">
        <f>COUNT($A$5:A110)+1</f>
        <v>23</v>
      </c>
      <c r="B120" s="1031" t="s">
        <v>1737</v>
      </c>
      <c r="C120" s="635"/>
      <c r="D120" s="639"/>
      <c r="E120" s="637"/>
      <c r="F120" s="638"/>
    </row>
    <row r="121" spans="1:6" s="437" customFormat="1">
      <c r="A121" s="1"/>
      <c r="B121" s="633" t="s">
        <v>1348</v>
      </c>
      <c r="C121" s="635" t="s">
        <v>50</v>
      </c>
      <c r="D121" s="639">
        <v>275</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996</v>
      </c>
      <c r="E125" s="908"/>
      <c r="F125" s="931">
        <f>D125*ROUND(E125,2)</f>
        <v>0</v>
      </c>
    </row>
    <row r="126" spans="1:6" s="645" customFormat="1">
      <c r="A126" s="1"/>
      <c r="B126" s="614" t="s">
        <v>1532</v>
      </c>
      <c r="C126" s="635" t="s">
        <v>51</v>
      </c>
      <c r="D126" s="644">
        <v>996</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1720</v>
      </c>
      <c r="E130" s="914"/>
      <c r="F130" s="931">
        <f>D130*ROUND(E130,2)</f>
        <v>0</v>
      </c>
      <c r="G130" s="903"/>
      <c r="H130" s="904"/>
    </row>
    <row r="131" spans="1:8">
      <c r="B131" s="614" t="s">
        <v>1532</v>
      </c>
      <c r="C131" s="635" t="s">
        <v>51</v>
      </c>
      <c r="D131" s="636">
        <v>1720</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2714</v>
      </c>
      <c r="E138" s="914"/>
      <c r="F138" s="931">
        <f>D138*ROUND(E138,2)</f>
        <v>0</v>
      </c>
    </row>
    <row r="139" spans="1:8" s="437" customFormat="1">
      <c r="A139" s="1"/>
      <c r="B139" s="614" t="s">
        <v>1532</v>
      </c>
      <c r="C139" s="635" t="s">
        <v>51</v>
      </c>
      <c r="D139" s="636">
        <v>2714</v>
      </c>
      <c r="E139" s="637"/>
      <c r="F139" s="638">
        <f>D139*ROUND(E139,2)</f>
        <v>0</v>
      </c>
    </row>
    <row r="140" spans="1:8" s="437" customFormat="1">
      <c r="A140" s="1"/>
      <c r="B140" s="633" t="s">
        <v>192</v>
      </c>
    </row>
    <row r="141" spans="1:8" s="903" customFormat="1" ht="25.5">
      <c r="A141" s="897" t="s">
        <v>1531</v>
      </c>
      <c r="B141" s="898" t="s">
        <v>1543</v>
      </c>
      <c r="C141" s="912" t="s">
        <v>51</v>
      </c>
      <c r="D141" s="913">
        <v>3618</v>
      </c>
      <c r="E141" s="914"/>
      <c r="F141" s="931">
        <f>D141*ROUND(E141,2)</f>
        <v>0</v>
      </c>
    </row>
    <row r="142" spans="1:8" s="437" customFormat="1">
      <c r="A142" s="1"/>
      <c r="B142" s="614" t="s">
        <v>1532</v>
      </c>
      <c r="C142" s="635" t="s">
        <v>51</v>
      </c>
      <c r="D142" s="636">
        <v>3618</v>
      </c>
      <c r="E142" s="637"/>
      <c r="F142" s="638">
        <f>D142*ROUND(E142,2)</f>
        <v>0</v>
      </c>
    </row>
    <row r="143" spans="1:8" s="437" customFormat="1">
      <c r="A143" s="1"/>
      <c r="B143" s="633" t="s">
        <v>193</v>
      </c>
      <c r="C143" s="635" t="s">
        <v>51</v>
      </c>
      <c r="D143" s="636">
        <v>54</v>
      </c>
      <c r="E143" s="637"/>
      <c r="F143" s="638">
        <f>D143*ROUND(E143,2)</f>
        <v>0</v>
      </c>
    </row>
    <row r="144" spans="1:8" s="437" customFormat="1">
      <c r="A144" s="1"/>
      <c r="B144" s="633" t="s">
        <v>195</v>
      </c>
      <c r="C144" s="635" t="s">
        <v>51</v>
      </c>
      <c r="D144" s="636">
        <v>110</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952</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2688</v>
      </c>
      <c r="E153" s="637"/>
      <c r="F153" s="638">
        <f>D153*ROUND(E153,2)</f>
        <v>0</v>
      </c>
    </row>
    <row r="155" spans="1:6" s="437" customFormat="1" ht="25.5">
      <c r="A155" s="1">
        <f>COUNT($A$5:A153)+1</f>
        <v>29</v>
      </c>
      <c r="B155" s="641" t="s">
        <v>1405</v>
      </c>
      <c r="C155" s="639"/>
      <c r="D155" s="639"/>
      <c r="E155" s="637"/>
      <c r="F155" s="638"/>
    </row>
    <row r="156" spans="1:6" s="437" customFormat="1" ht="127.5">
      <c r="A156" s="1"/>
      <c r="B156" s="633" t="s">
        <v>1406</v>
      </c>
      <c r="C156" s="639"/>
      <c r="D156" s="639"/>
      <c r="E156" s="637"/>
      <c r="F156" s="638"/>
    </row>
    <row r="157" spans="1:6" s="437" customFormat="1" ht="25.5">
      <c r="A157" s="1"/>
      <c r="B157" s="633" t="s">
        <v>1576</v>
      </c>
      <c r="E157" s="621"/>
    </row>
    <row r="158" spans="1:6" s="437" customFormat="1">
      <c r="A158" s="1"/>
      <c r="B158" s="633" t="s">
        <v>1407</v>
      </c>
      <c r="C158" s="635" t="s">
        <v>51</v>
      </c>
      <c r="D158" s="636">
        <v>20</v>
      </c>
      <c r="E158" s="637"/>
      <c r="F158" s="638">
        <f>D158*ROUND(E158,2)</f>
        <v>0</v>
      </c>
    </row>
    <row r="160" spans="1:6" s="645" customFormat="1" ht="63.75">
      <c r="A160" s="1">
        <f>COUNT($A$5:A159)+1</f>
        <v>30</v>
      </c>
      <c r="B160" s="643" t="s">
        <v>1366</v>
      </c>
      <c r="C160" s="655"/>
      <c r="D160" s="635"/>
      <c r="E160" s="658"/>
      <c r="F160" s="644"/>
    </row>
    <row r="161" spans="1:6" s="645" customFormat="1" ht="89.25">
      <c r="A161" s="1"/>
      <c r="B161" s="643" t="s">
        <v>1367</v>
      </c>
      <c r="C161" s="635" t="s">
        <v>3</v>
      </c>
      <c r="D161" s="644">
        <v>5</v>
      </c>
      <c r="E161" s="610"/>
      <c r="F161" s="638">
        <f>D161*ROUND(E161,2)</f>
        <v>0</v>
      </c>
    </row>
    <row r="162" spans="1:6" s="645" customFormat="1">
      <c r="A162" s="1"/>
      <c r="B162" s="643"/>
      <c r="C162" s="635"/>
      <c r="D162" s="644"/>
      <c r="E162" s="610"/>
      <c r="F162" s="644"/>
    </row>
    <row r="163" spans="1:6" s="645" customFormat="1" ht="63.75">
      <c r="A163" s="1">
        <f>COUNT($A$5:A162)+1</f>
        <v>31</v>
      </c>
      <c r="B163" s="643" t="s">
        <v>1368</v>
      </c>
      <c r="C163" s="635" t="s">
        <v>3</v>
      </c>
      <c r="D163" s="644">
        <v>180</v>
      </c>
      <c r="E163" s="610"/>
      <c r="F163" s="638">
        <f>D163*ROUND(E163,2)</f>
        <v>0</v>
      </c>
    </row>
    <row r="164" spans="1:6" s="645" customFormat="1">
      <c r="A164" s="1"/>
      <c r="B164" s="643"/>
      <c r="C164" s="635"/>
      <c r="D164" s="644"/>
      <c r="E164" s="610"/>
      <c r="F164" s="638"/>
    </row>
    <row r="165" spans="1:6" s="645" customFormat="1" ht="38.25">
      <c r="A165" s="1">
        <f>COUNT($A$5:A163)+1</f>
        <v>32</v>
      </c>
      <c r="B165" s="643" t="s">
        <v>1369</v>
      </c>
      <c r="C165" s="635" t="s">
        <v>3</v>
      </c>
      <c r="D165" s="644">
        <v>45</v>
      </c>
      <c r="E165" s="610"/>
      <c r="F165" s="638">
        <f>D165*ROUND(E165,2)</f>
        <v>0</v>
      </c>
    </row>
    <row r="166" spans="1:6" s="645" customFormat="1">
      <c r="A166" s="1"/>
      <c r="B166" s="643"/>
      <c r="C166" s="655"/>
      <c r="D166" s="635"/>
      <c r="E166" s="658"/>
      <c r="F166" s="644"/>
    </row>
    <row r="167" spans="1:6" s="645" customFormat="1" ht="76.5">
      <c r="A167" s="1">
        <f>COUNT($A$5:A166)+1</f>
        <v>33</v>
      </c>
      <c r="B167" s="643" t="s">
        <v>1370</v>
      </c>
      <c r="C167" s="655"/>
      <c r="D167" s="635"/>
      <c r="E167" s="658"/>
      <c r="F167" s="644"/>
    </row>
    <row r="168" spans="1:6" s="645" customFormat="1">
      <c r="A168" s="648"/>
      <c r="B168" s="643" t="s">
        <v>1371</v>
      </c>
      <c r="C168" s="635" t="s">
        <v>51</v>
      </c>
      <c r="D168" s="644">
        <v>3</v>
      </c>
      <c r="E168" s="610"/>
      <c r="F168" s="638">
        <f>D168*ROUND(E168,2)</f>
        <v>0</v>
      </c>
    </row>
    <row r="169" spans="1:6" s="645" customFormat="1">
      <c r="A169" s="648"/>
      <c r="B169" s="643" t="s">
        <v>1372</v>
      </c>
      <c r="C169" s="635" t="s">
        <v>51</v>
      </c>
      <c r="D169" s="644">
        <v>2</v>
      </c>
      <c r="E169" s="610"/>
      <c r="F169" s="638">
        <f>D169*ROUND(E169,2)</f>
        <v>0</v>
      </c>
    </row>
    <row r="170" spans="1:6" s="437" customFormat="1">
      <c r="A170" s="1" t="str">
        <f>IF(B170="","",COUNTIF($B$10:B170,"&lt;&gt;"))</f>
        <v/>
      </c>
      <c r="B170" s="633"/>
      <c r="C170" s="639"/>
      <c r="D170" s="638"/>
      <c r="E170" s="621"/>
      <c r="F170" s="638"/>
    </row>
    <row r="171" spans="1:6" s="645" customFormat="1" ht="51">
      <c r="A171" s="1">
        <f>COUNT($A$5:A170)+1</f>
        <v>34</v>
      </c>
      <c r="B171" s="643" t="s">
        <v>1373</v>
      </c>
      <c r="C171" s="635"/>
      <c r="D171" s="644"/>
      <c r="E171" s="610"/>
      <c r="F171" s="644"/>
    </row>
    <row r="172" spans="1:6" s="645" customFormat="1">
      <c r="A172" s="648"/>
      <c r="B172" s="643" t="s">
        <v>1374</v>
      </c>
      <c r="C172" s="635" t="s">
        <v>51</v>
      </c>
      <c r="D172" s="644">
        <v>5</v>
      </c>
      <c r="E172" s="610"/>
      <c r="F172" s="638">
        <f>D172*ROUND(E172,2)</f>
        <v>0</v>
      </c>
    </row>
    <row r="173" spans="1:6" s="645" customFormat="1">
      <c r="A173" s="648"/>
      <c r="B173" s="641" t="s">
        <v>1562</v>
      </c>
      <c r="C173" s="635"/>
      <c r="D173" s="644"/>
      <c r="E173" s="610"/>
      <c r="F173" s="644"/>
    </row>
    <row r="174" spans="1:6" s="645" customFormat="1">
      <c r="A174" s="648"/>
      <c r="B174" s="641"/>
      <c r="C174" s="635"/>
      <c r="D174" s="644"/>
      <c r="E174" s="610"/>
      <c r="F174" s="644"/>
    </row>
    <row r="175" spans="1:6" s="645" customFormat="1">
      <c r="A175" s="648"/>
      <c r="B175" s="643"/>
      <c r="C175" s="655"/>
      <c r="D175" s="635"/>
      <c r="E175" s="659"/>
      <c r="F175" s="638"/>
    </row>
    <row r="176" spans="1:6" s="645" customFormat="1" ht="54">
      <c r="A176" s="1">
        <f>COUNT($A$5:A175)+1</f>
        <v>35</v>
      </c>
      <c r="B176" s="643" t="s">
        <v>1375</v>
      </c>
      <c r="C176" s="635" t="s">
        <v>51</v>
      </c>
      <c r="D176" s="636">
        <v>45</v>
      </c>
      <c r="E176" s="610"/>
      <c r="F176" s="638">
        <f>D176*ROUND(E176,2)</f>
        <v>0</v>
      </c>
    </row>
    <row r="177" spans="1:6" s="645" customFormat="1">
      <c r="A177" s="648"/>
      <c r="B177" s="641" t="s">
        <v>1563</v>
      </c>
      <c r="C177" s="635"/>
      <c r="D177" s="644"/>
      <c r="E177" s="610"/>
      <c r="F177" s="644"/>
    </row>
    <row r="178" spans="1:6" s="645" customFormat="1">
      <c r="A178" s="648"/>
      <c r="B178" s="643"/>
      <c r="C178" s="655"/>
      <c r="D178" s="635"/>
      <c r="E178" s="658"/>
      <c r="F178" s="644"/>
    </row>
    <row r="179" spans="1:6" s="437" customFormat="1" ht="76.5">
      <c r="A179" s="1">
        <f>COUNT($A$5:A178)+1</f>
        <v>36</v>
      </c>
      <c r="B179" s="633" t="s">
        <v>1376</v>
      </c>
      <c r="C179" s="635" t="s">
        <v>3</v>
      </c>
      <c r="D179" s="636">
        <v>1368</v>
      </c>
      <c r="E179" s="637"/>
      <c r="F179" s="638">
        <f>D179*ROUND(E179,2)</f>
        <v>0</v>
      </c>
    </row>
    <row r="180" spans="1:6" s="437" customFormat="1">
      <c r="A180" s="1" t="str">
        <f>IF(B180="","",COUNTIF($B$10:B180,"&lt;&gt;"))</f>
        <v/>
      </c>
      <c r="B180" s="660"/>
      <c r="C180" s="635"/>
      <c r="D180" s="636"/>
      <c r="E180" s="637"/>
      <c r="F180" s="638"/>
    </row>
    <row r="181" spans="1:6" s="437" customFormat="1" ht="76.5">
      <c r="A181" s="1">
        <f>COUNT($A$5:A180)+1</f>
        <v>37</v>
      </c>
      <c r="B181" s="633" t="s">
        <v>1377</v>
      </c>
      <c r="C181" s="635" t="s">
        <v>3</v>
      </c>
      <c r="D181" s="636">
        <v>1414</v>
      </c>
      <c r="E181" s="637"/>
      <c r="F181" s="638">
        <f>D181*ROUND(E181,2)</f>
        <v>0</v>
      </c>
    </row>
    <row r="182" spans="1:6" s="437" customFormat="1">
      <c r="A182" s="1" t="str">
        <f>IF(B182="","",COUNTIF($B$10:B182,"&lt;&gt;"))</f>
        <v/>
      </c>
      <c r="B182" s="660"/>
      <c r="C182" s="635"/>
      <c r="D182" s="636"/>
      <c r="E182" s="637"/>
      <c r="F182" s="638"/>
    </row>
    <row r="183" spans="1:6" s="437" customFormat="1" ht="76.5">
      <c r="A183" s="1">
        <f>COUNT($A$5:A182)+1</f>
        <v>38</v>
      </c>
      <c r="B183" s="633" t="s">
        <v>1378</v>
      </c>
      <c r="C183" s="635" t="s">
        <v>3</v>
      </c>
      <c r="D183" s="636">
        <v>24</v>
      </c>
      <c r="E183" s="637"/>
      <c r="F183" s="638">
        <f>D183*ROUND(E183,2)</f>
        <v>0</v>
      </c>
    </row>
    <row r="184" spans="1:6" s="437" customFormat="1">
      <c r="A184" s="1" t="str">
        <f>IF(B184="","",COUNTIF($B$10:B184,"&lt;&gt;"))</f>
        <v/>
      </c>
      <c r="B184" s="660"/>
      <c r="C184" s="635"/>
      <c r="D184" s="636"/>
      <c r="E184" s="637"/>
      <c r="F184" s="638"/>
    </row>
    <row r="185" spans="1:6" s="437" customFormat="1" ht="76.5">
      <c r="A185" s="1">
        <f>COUNT($A$5:A184)+1</f>
        <v>39</v>
      </c>
      <c r="B185" s="633" t="s">
        <v>1379</v>
      </c>
      <c r="C185" s="635" t="s">
        <v>3</v>
      </c>
      <c r="D185" s="636">
        <v>36</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40</v>
      </c>
      <c r="B187" s="633" t="s">
        <v>1380</v>
      </c>
      <c r="C187" s="635" t="s">
        <v>3</v>
      </c>
      <c r="D187" s="636">
        <v>14</v>
      </c>
      <c r="E187" s="637"/>
      <c r="F187" s="638">
        <f>D187*ROUND(E187,2)</f>
        <v>0</v>
      </c>
    </row>
    <row r="188" spans="1:6" s="437" customFormat="1">
      <c r="A188" s="1" t="str">
        <f>IF(B188="","",COUNTIF($B$10:B188,"&lt;&gt;"))</f>
        <v/>
      </c>
      <c r="B188" s="660"/>
      <c r="C188" s="635"/>
      <c r="D188" s="636"/>
      <c r="E188" s="637"/>
      <c r="F188" s="638"/>
    </row>
    <row r="189" spans="1:6" s="437" customFormat="1" ht="63.75">
      <c r="A189" s="1">
        <f>COUNT($A$5:A188)+1</f>
        <v>41</v>
      </c>
      <c r="B189" s="633" t="s">
        <v>1381</v>
      </c>
      <c r="C189" s="635" t="s">
        <v>3</v>
      </c>
      <c r="D189" s="636">
        <v>20</v>
      </c>
      <c r="E189" s="637"/>
      <c r="F189" s="638">
        <f>D189*ROUND(E189,2)</f>
        <v>0</v>
      </c>
    </row>
    <row r="190" spans="1:6" s="437" customFormat="1">
      <c r="A190" s="1" t="str">
        <f>IF(B190="","",COUNTIF($B$10:B190,"&lt;&gt;"))</f>
        <v/>
      </c>
      <c r="B190" s="660"/>
      <c r="C190" s="635"/>
      <c r="D190" s="636"/>
      <c r="E190" s="637"/>
      <c r="F190" s="638"/>
    </row>
    <row r="191" spans="1:6" s="437" customFormat="1" ht="63.75">
      <c r="A191" s="1">
        <f>COUNT($A$5:A190)+1</f>
        <v>42</v>
      </c>
      <c r="B191" s="633" t="s">
        <v>1382</v>
      </c>
      <c r="C191" s="635" t="s">
        <v>3</v>
      </c>
      <c r="D191" s="636">
        <v>180</v>
      </c>
      <c r="E191" s="637"/>
      <c r="F191" s="638">
        <f>D191*ROUND(E191,2)</f>
        <v>0</v>
      </c>
    </row>
    <row r="192" spans="1:6" s="437" customFormat="1">
      <c r="A192" s="1"/>
      <c r="B192" s="633"/>
      <c r="C192" s="635"/>
      <c r="D192" s="636"/>
      <c r="E192" s="637"/>
      <c r="F192" s="638"/>
    </row>
    <row r="193" spans="1:6" s="437" customFormat="1" ht="178.5">
      <c r="A193" s="1">
        <f>COUNT($A$5:A191)+1</f>
        <v>43</v>
      </c>
      <c r="B193" s="643" t="s">
        <v>1383</v>
      </c>
      <c r="C193" s="635"/>
      <c r="D193" s="639"/>
      <c r="E193" s="637"/>
      <c r="F193" s="638"/>
    </row>
    <row r="194" spans="1:6">
      <c r="B194" s="633" t="s">
        <v>1329</v>
      </c>
      <c r="C194" s="639" t="s">
        <v>3</v>
      </c>
      <c r="D194" s="639">
        <v>27</v>
      </c>
      <c r="E194" s="637"/>
      <c r="F194" s="638">
        <f>D194*ROUND(E194,2)</f>
        <v>0</v>
      </c>
    </row>
    <row r="195" spans="1:6" s="437" customFormat="1">
      <c r="A195" s="1"/>
      <c r="B195" s="633" t="s">
        <v>1330</v>
      </c>
      <c r="C195" s="639" t="s">
        <v>3</v>
      </c>
      <c r="D195" s="639">
        <v>2</v>
      </c>
      <c r="E195" s="637"/>
      <c r="F195" s="638">
        <f>D195*ROUND(E195,2)</f>
        <v>0</v>
      </c>
    </row>
    <row r="196" spans="1:6" s="437" customFormat="1">
      <c r="A196" s="1"/>
      <c r="B196" s="633" t="s">
        <v>1331</v>
      </c>
      <c r="C196" s="639" t="s">
        <v>3</v>
      </c>
      <c r="D196" s="639">
        <v>3</v>
      </c>
      <c r="E196" s="637">
        <v>0</v>
      </c>
      <c r="F196" s="638">
        <f>D196*ROUND(E196,2)</f>
        <v>0</v>
      </c>
    </row>
    <row r="197" spans="1:6" ht="18.75">
      <c r="B197" s="609"/>
    </row>
    <row r="198" spans="1:6" s="437" customFormat="1" ht="15.75" thickBot="1">
      <c r="A198" s="1"/>
      <c r="B198" s="661" t="s">
        <v>1384</v>
      </c>
      <c r="C198" s="662"/>
      <c r="D198" s="662"/>
      <c r="E198" s="663"/>
      <c r="F198" s="664">
        <f>SUM(F10:F197)</f>
        <v>0</v>
      </c>
    </row>
    <row r="199" spans="1:6" s="437" customFormat="1" ht="15.75" thickTop="1">
      <c r="A199" s="1"/>
      <c r="B199" s="434"/>
      <c r="C199" s="435"/>
      <c r="D199" s="435"/>
      <c r="E199" s="610"/>
      <c r="F199" s="436"/>
    </row>
  </sheetData>
  <sheetProtection algorithmName="SHA-512" hashValue="Q+wp86Egk70HlcaTpi5+BE7b80PikrnALN11IksdJ1nagFSVD8StTq1X88J9i55hp7MH0Xko/wlOrPyTSbc7IQ==" saltValue="0SiUXuFSa/FNf11AjoDV6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F7D75-EFC4-41B1-B006-E4A1B184F269}">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1408</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4691</v>
      </c>
      <c r="E93" s="914"/>
      <c r="F93" s="931">
        <f>D93*ROUND(E93,2)</f>
        <v>0</v>
      </c>
    </row>
    <row r="94" spans="1:6" s="437" customFormat="1">
      <c r="A94" s="1"/>
      <c r="B94" s="614" t="s">
        <v>1532</v>
      </c>
      <c r="C94" s="635" t="s">
        <v>50</v>
      </c>
      <c r="D94" s="639">
        <v>4691</v>
      </c>
      <c r="E94" s="637"/>
      <c r="F94" s="638">
        <f>D94*ROUND(E94,2)</f>
        <v>0</v>
      </c>
    </row>
    <row r="95" spans="1:6" s="437" customFormat="1">
      <c r="A95" s="1"/>
      <c r="B95" s="633" t="s">
        <v>1329</v>
      </c>
    </row>
    <row r="96" spans="1:6" s="903" customFormat="1">
      <c r="A96" s="897" t="s">
        <v>1531</v>
      </c>
      <c r="B96" s="898" t="s">
        <v>1537</v>
      </c>
      <c r="C96" s="912" t="s">
        <v>50</v>
      </c>
      <c r="D96" s="916">
        <v>3027</v>
      </c>
      <c r="E96" s="914"/>
      <c r="F96" s="931">
        <f>D96*ROUND(E96,2)</f>
        <v>0</v>
      </c>
    </row>
    <row r="97" spans="1:6" s="437" customFormat="1">
      <c r="A97" s="1"/>
      <c r="B97" s="614" t="s">
        <v>1532</v>
      </c>
      <c r="C97" s="635" t="s">
        <v>50</v>
      </c>
      <c r="D97" s="639">
        <v>3027</v>
      </c>
      <c r="E97" s="637"/>
      <c r="F97" s="638">
        <f>D97*ROUND(E97,2)</f>
        <v>0</v>
      </c>
    </row>
    <row r="98" spans="1:6" s="437" customFormat="1">
      <c r="A98" s="1"/>
      <c r="B98" s="633" t="s">
        <v>1330</v>
      </c>
      <c r="C98" s="639" t="s">
        <v>50</v>
      </c>
      <c r="D98" s="639">
        <v>86</v>
      </c>
      <c r="E98" s="637"/>
      <c r="F98" s="638">
        <f>D98*ROUND(E98,2)</f>
        <v>0</v>
      </c>
    </row>
    <row r="99" spans="1:6" s="437" customFormat="1">
      <c r="A99" s="1"/>
      <c r="B99" s="633" t="s">
        <v>1331</v>
      </c>
      <c r="C99" s="639" t="s">
        <v>50</v>
      </c>
      <c r="D99" s="639">
        <v>147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14</v>
      </c>
      <c r="E102" s="637"/>
      <c r="F102" s="638">
        <f t="shared" ref="F102:F119" si="0">D102*ROUND(E102,2)</f>
        <v>0</v>
      </c>
    </row>
    <row r="103" spans="1:6" s="437" customFormat="1">
      <c r="A103" s="1"/>
      <c r="B103" s="633" t="s">
        <v>1334</v>
      </c>
      <c r="C103" s="635" t="s">
        <v>51</v>
      </c>
      <c r="D103" s="639">
        <v>46</v>
      </c>
      <c r="E103" s="637"/>
      <c r="F103" s="638">
        <f t="shared" si="0"/>
        <v>0</v>
      </c>
    </row>
    <row r="104" spans="1:6" s="437" customFormat="1">
      <c r="A104" s="1"/>
      <c r="B104" s="633" t="s">
        <v>1336</v>
      </c>
      <c r="C104" s="635" t="s">
        <v>51</v>
      </c>
      <c r="D104" s="639">
        <v>4</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1160</v>
      </c>
      <c r="E107" s="637"/>
      <c r="F107" s="638">
        <f t="shared" si="0"/>
        <v>0</v>
      </c>
    </row>
    <row r="108" spans="1:6" s="437" customFormat="1">
      <c r="A108" s="1"/>
      <c r="B108" s="633" t="s">
        <v>1338</v>
      </c>
      <c r="C108" s="635" t="s">
        <v>51</v>
      </c>
      <c r="D108" s="639">
        <v>16</v>
      </c>
      <c r="E108" s="637"/>
      <c r="F108" s="638">
        <f t="shared" si="0"/>
        <v>0</v>
      </c>
    </row>
    <row r="109" spans="1:6" s="437" customFormat="1">
      <c r="A109" s="1"/>
      <c r="B109" s="633" t="s">
        <v>1339</v>
      </c>
      <c r="C109" s="635" t="s">
        <v>51</v>
      </c>
      <c r="D109" s="639">
        <v>2</v>
      </c>
      <c r="E109" s="637"/>
      <c r="F109" s="638">
        <f t="shared" si="0"/>
        <v>0</v>
      </c>
    </row>
    <row r="110" spans="1:6" s="437" customFormat="1">
      <c r="A110" s="1"/>
      <c r="B110" s="633" t="s">
        <v>1341</v>
      </c>
      <c r="C110" s="635" t="s">
        <v>51</v>
      </c>
      <c r="D110" s="639">
        <v>24</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1160</v>
      </c>
      <c r="E113" s="914"/>
      <c r="F113" s="931">
        <f>D113*ROUND(E113,2)</f>
        <v>0</v>
      </c>
    </row>
    <row r="114" spans="1:6" s="437" customFormat="1">
      <c r="A114" s="1"/>
      <c r="B114" s="614" t="s">
        <v>1532</v>
      </c>
      <c r="C114" s="635" t="s">
        <v>51</v>
      </c>
      <c r="D114" s="639">
        <v>1160</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1160</v>
      </c>
      <c r="E116" s="637"/>
      <c r="F116" s="638">
        <f t="shared" si="0"/>
        <v>0</v>
      </c>
    </row>
    <row r="117" spans="1:6" s="437" customFormat="1">
      <c r="A117" s="1"/>
      <c r="B117" s="633" t="s">
        <v>1388</v>
      </c>
      <c r="C117" s="635" t="s">
        <v>51</v>
      </c>
      <c r="D117" s="639">
        <v>2</v>
      </c>
      <c r="E117" s="637"/>
      <c r="F117" s="638">
        <f t="shared" si="0"/>
        <v>0</v>
      </c>
    </row>
    <row r="118" spans="1:6" s="437" customFormat="1">
      <c r="A118" s="1"/>
      <c r="B118" s="633" t="s">
        <v>1346</v>
      </c>
      <c r="C118" s="635" t="s">
        <v>51</v>
      </c>
      <c r="D118" s="639">
        <v>4</v>
      </c>
      <c r="E118" s="637"/>
      <c r="F118" s="638">
        <f t="shared" si="0"/>
        <v>0</v>
      </c>
    </row>
    <row r="119" spans="1:6" s="437" customFormat="1">
      <c r="A119" s="1"/>
      <c r="B119" s="633" t="s">
        <v>1347</v>
      </c>
      <c r="C119" s="635" t="s">
        <v>51</v>
      </c>
      <c r="D119" s="639">
        <v>6</v>
      </c>
      <c r="E119" s="637"/>
      <c r="F119" s="638">
        <f t="shared" si="0"/>
        <v>0</v>
      </c>
    </row>
    <row r="120" spans="1:6" s="437" customFormat="1">
      <c r="A120" s="1"/>
      <c r="B120" s="633"/>
      <c r="C120" s="635"/>
      <c r="D120" s="639"/>
      <c r="E120" s="637"/>
      <c r="F120" s="638"/>
    </row>
    <row r="121" spans="1:6" s="437" customFormat="1" ht="255">
      <c r="A121" s="1">
        <f>COUNT($A$5:A110)+1</f>
        <v>23</v>
      </c>
      <c r="B121" s="1031" t="s">
        <v>1737</v>
      </c>
      <c r="C121" s="635"/>
      <c r="D121" s="639"/>
      <c r="E121" s="637"/>
      <c r="F121" s="638"/>
    </row>
    <row r="122" spans="1:6" s="437" customFormat="1">
      <c r="A122" s="1"/>
      <c r="B122" s="633" t="s">
        <v>1348</v>
      </c>
      <c r="C122" s="635" t="s">
        <v>50</v>
      </c>
      <c r="D122" s="639">
        <v>250</v>
      </c>
      <c r="E122" s="637"/>
      <c r="F122" s="638">
        <f>D122*ROUND(E122,2)</f>
        <v>0</v>
      </c>
    </row>
    <row r="123" spans="1:6" s="437" customFormat="1">
      <c r="A123" s="1"/>
      <c r="B123" s="633"/>
      <c r="C123" s="635"/>
      <c r="D123" s="639"/>
      <c r="E123" s="637"/>
      <c r="F123" s="638"/>
    </row>
    <row r="124" spans="1:6" s="645" customFormat="1" ht="76.5">
      <c r="A124" s="1">
        <f>COUNT($A$5:A123)+1</f>
        <v>24</v>
      </c>
      <c r="B124" s="643" t="s">
        <v>1356</v>
      </c>
      <c r="C124" s="655"/>
      <c r="E124" s="656"/>
      <c r="F124" s="638"/>
    </row>
    <row r="125" spans="1:6" s="645" customFormat="1">
      <c r="A125" s="648"/>
      <c r="B125" s="646" t="s">
        <v>1559</v>
      </c>
    </row>
    <row r="126" spans="1:6" s="917" customFormat="1">
      <c r="A126" s="897" t="s">
        <v>1531</v>
      </c>
      <c r="B126" s="898" t="s">
        <v>1541</v>
      </c>
      <c r="C126" s="912" t="s">
        <v>51</v>
      </c>
      <c r="D126" s="918">
        <v>928</v>
      </c>
      <c r="E126" s="908"/>
      <c r="F126" s="931">
        <f>D126*ROUND(E126,2)</f>
        <v>0</v>
      </c>
    </row>
    <row r="127" spans="1:6" s="645" customFormat="1">
      <c r="A127" s="1"/>
      <c r="B127" s="614" t="s">
        <v>1532</v>
      </c>
      <c r="C127" s="635" t="s">
        <v>51</v>
      </c>
      <c r="D127" s="644">
        <v>928</v>
      </c>
      <c r="E127" s="610"/>
      <c r="F127" s="638">
        <f>D127*ROUND(E127,2)</f>
        <v>0</v>
      </c>
    </row>
    <row r="128" spans="1:6" s="645" customFormat="1">
      <c r="A128" s="648"/>
      <c r="B128" s="646"/>
      <c r="C128" s="635"/>
      <c r="D128" s="644"/>
      <c r="E128" s="610"/>
      <c r="F128" s="644"/>
    </row>
    <row r="129" spans="1:8" ht="76.5">
      <c r="A129" s="1">
        <f>COUNT($A$5:A128)+1</f>
        <v>25</v>
      </c>
      <c r="B129" s="643" t="s">
        <v>1358</v>
      </c>
    </row>
    <row r="130" spans="1:8">
      <c r="A130" s="648"/>
      <c r="B130" s="646" t="s">
        <v>1559</v>
      </c>
      <c r="C130" s="1"/>
      <c r="D130" s="1"/>
      <c r="E130" s="1"/>
      <c r="F130" s="1"/>
    </row>
    <row r="131" spans="1:8" s="905" customFormat="1">
      <c r="A131" s="897" t="s">
        <v>1531</v>
      </c>
      <c r="B131" s="898" t="s">
        <v>1540</v>
      </c>
      <c r="C131" s="912" t="s">
        <v>51</v>
      </c>
      <c r="D131" s="913">
        <v>1391</v>
      </c>
      <c r="E131" s="914"/>
      <c r="F131" s="931">
        <f>D131*ROUND(E131,2)</f>
        <v>0</v>
      </c>
      <c r="G131" s="903"/>
      <c r="H131" s="904"/>
    </row>
    <row r="132" spans="1:8">
      <c r="B132" s="614" t="s">
        <v>1532</v>
      </c>
      <c r="C132" s="635" t="s">
        <v>51</v>
      </c>
      <c r="D132" s="636">
        <v>1391</v>
      </c>
      <c r="E132" s="637"/>
      <c r="F132" s="638">
        <f>D132*ROUND(E132,2)</f>
        <v>0</v>
      </c>
    </row>
    <row r="133" spans="1:8" s="437" customFormat="1">
      <c r="A133" s="1"/>
      <c r="B133" s="633"/>
      <c r="C133" s="639"/>
      <c r="D133" s="639"/>
      <c r="E133" s="637"/>
      <c r="F133" s="638"/>
    </row>
    <row r="134" spans="1:8" s="437" customFormat="1">
      <c r="A134" s="1">
        <f>COUNT($A$5:A133)+1</f>
        <v>26</v>
      </c>
      <c r="B134" s="641" t="s">
        <v>1359</v>
      </c>
      <c r="C134" s="639"/>
      <c r="D134" s="639"/>
      <c r="E134" s="637"/>
      <c r="F134" s="638"/>
    </row>
    <row r="135" spans="1:8" s="437" customFormat="1" ht="280.5">
      <c r="A135" s="1"/>
      <c r="B135" s="633" t="s">
        <v>1360</v>
      </c>
      <c r="C135" s="639"/>
      <c r="D135" s="639"/>
      <c r="E135" s="637"/>
      <c r="F135" s="638"/>
    </row>
    <row r="136" spans="1:8" s="437" customFormat="1" ht="25.5">
      <c r="A136" s="1"/>
      <c r="B136" s="633" t="s">
        <v>1361</v>
      </c>
      <c r="C136" s="639"/>
      <c r="D136" s="639"/>
      <c r="E136" s="637"/>
      <c r="F136" s="638"/>
    </row>
    <row r="137" spans="1:8" s="437" customFormat="1" ht="25.5">
      <c r="A137" s="1"/>
      <c r="B137" s="646" t="s">
        <v>1560</v>
      </c>
      <c r="E137" s="621"/>
    </row>
    <row r="138" spans="1:8" s="437" customFormat="1">
      <c r="A138" s="1"/>
      <c r="B138" s="633" t="s">
        <v>187</v>
      </c>
    </row>
    <row r="139" spans="1:8" s="903" customFormat="1" ht="25.5">
      <c r="A139" s="897" t="s">
        <v>1531</v>
      </c>
      <c r="B139" s="898" t="s">
        <v>1542</v>
      </c>
      <c r="C139" s="912" t="s">
        <v>51</v>
      </c>
      <c r="D139" s="913">
        <v>2350</v>
      </c>
      <c r="E139" s="914"/>
      <c r="F139" s="931">
        <f>D139*ROUND(E139,2)</f>
        <v>0</v>
      </c>
    </row>
    <row r="140" spans="1:8" s="437" customFormat="1">
      <c r="A140" s="1"/>
      <c r="B140" s="614" t="s">
        <v>1532</v>
      </c>
      <c r="C140" s="635" t="s">
        <v>51</v>
      </c>
      <c r="D140" s="636">
        <v>2350</v>
      </c>
      <c r="E140" s="637"/>
      <c r="F140" s="638">
        <f>D140*ROUND(E140,2)</f>
        <v>0</v>
      </c>
    </row>
    <row r="141" spans="1:8" s="437" customFormat="1">
      <c r="A141" s="1"/>
      <c r="B141" s="633" t="s">
        <v>192</v>
      </c>
    </row>
    <row r="142" spans="1:8" s="903" customFormat="1" ht="25.5">
      <c r="A142" s="897" t="s">
        <v>1531</v>
      </c>
      <c r="B142" s="898" t="s">
        <v>1543</v>
      </c>
      <c r="C142" s="912" t="s">
        <v>51</v>
      </c>
      <c r="D142" s="913">
        <v>2882</v>
      </c>
      <c r="E142" s="914"/>
      <c r="F142" s="931">
        <f>D142*ROUND(E142,2)</f>
        <v>0</v>
      </c>
    </row>
    <row r="143" spans="1:8" s="437" customFormat="1">
      <c r="A143" s="1"/>
      <c r="B143" s="614" t="s">
        <v>1532</v>
      </c>
      <c r="C143" s="635" t="s">
        <v>51</v>
      </c>
      <c r="D143" s="636">
        <v>2882</v>
      </c>
      <c r="E143" s="637"/>
      <c r="F143" s="638">
        <f>D143*ROUND(E143,2)</f>
        <v>0</v>
      </c>
    </row>
    <row r="144" spans="1:8" s="437" customFormat="1">
      <c r="A144" s="1"/>
      <c r="B144" s="633" t="s">
        <v>193</v>
      </c>
      <c r="C144" s="635" t="s">
        <v>51</v>
      </c>
      <c r="D144" s="636">
        <v>55</v>
      </c>
      <c r="E144" s="637"/>
      <c r="F144" s="638">
        <f>D144*ROUND(E144,2)</f>
        <v>0</v>
      </c>
    </row>
    <row r="145" spans="1:6" s="437" customFormat="1">
      <c r="A145" s="1"/>
      <c r="B145" s="633" t="s">
        <v>195</v>
      </c>
      <c r="C145" s="635" t="s">
        <v>51</v>
      </c>
      <c r="D145" s="636">
        <v>94</v>
      </c>
      <c r="E145" s="637"/>
      <c r="F145" s="638">
        <f>D145*ROUND(E145,2)</f>
        <v>0</v>
      </c>
    </row>
    <row r="146" spans="1:6" s="437" customFormat="1">
      <c r="A146" s="1"/>
      <c r="B146" s="633"/>
      <c r="C146" s="639"/>
      <c r="D146" s="639"/>
      <c r="E146" s="637"/>
      <c r="F146" s="638"/>
    </row>
    <row r="147" spans="1:6" s="437" customFormat="1">
      <c r="A147" s="1">
        <f>COUNT($A$5:A145)+1</f>
        <v>27</v>
      </c>
      <c r="B147" s="641" t="s">
        <v>1362</v>
      </c>
      <c r="C147" s="639"/>
      <c r="D147" s="639"/>
      <c r="E147" s="637"/>
      <c r="F147" s="638"/>
    </row>
    <row r="148" spans="1:6" s="437" customFormat="1" ht="318.75">
      <c r="A148" s="1"/>
      <c r="B148" s="633" t="s">
        <v>1363</v>
      </c>
      <c r="C148" s="639"/>
      <c r="D148" s="639"/>
      <c r="E148" s="637"/>
      <c r="F148" s="638"/>
    </row>
    <row r="149" spans="1:6" s="437" customFormat="1" ht="25.5">
      <c r="A149" s="1"/>
      <c r="B149" s="646" t="s">
        <v>1561</v>
      </c>
      <c r="E149" s="621"/>
    </row>
    <row r="150" spans="1:6" s="437" customFormat="1">
      <c r="A150" s="1"/>
      <c r="B150" s="633" t="s">
        <v>192</v>
      </c>
      <c r="C150" s="635" t="s">
        <v>51</v>
      </c>
      <c r="D150" s="636">
        <v>820</v>
      </c>
      <c r="E150" s="637"/>
      <c r="F150" s="638">
        <f>D150*ROUND(E150,2)</f>
        <v>0</v>
      </c>
    </row>
    <row r="151" spans="1:6" s="437" customFormat="1">
      <c r="A151" s="1"/>
      <c r="B151" s="640"/>
      <c r="C151" s="635"/>
      <c r="D151" s="636"/>
      <c r="E151" s="637"/>
      <c r="F151" s="638"/>
    </row>
    <row r="152" spans="1:6" s="437" customFormat="1" ht="25.5">
      <c r="A152" s="1">
        <f>COUNT($A$5:A151)+1</f>
        <v>28</v>
      </c>
      <c r="B152" s="641" t="s">
        <v>1364</v>
      </c>
      <c r="C152" s="639"/>
      <c r="D152" s="639"/>
      <c r="E152" s="637"/>
      <c r="F152" s="638"/>
    </row>
    <row r="153" spans="1:6" s="437" customFormat="1" ht="178.5">
      <c r="A153" s="1"/>
      <c r="B153" s="633" t="s">
        <v>1365</v>
      </c>
      <c r="C153" s="639"/>
      <c r="D153" s="639"/>
      <c r="E153" s="637"/>
      <c r="F153" s="638"/>
    </row>
    <row r="154" spans="1:6" s="437" customFormat="1" ht="25.5">
      <c r="A154" s="1"/>
      <c r="B154" s="646" t="s">
        <v>1575</v>
      </c>
      <c r="C154" s="635" t="s">
        <v>51</v>
      </c>
      <c r="D154" s="636">
        <v>2329</v>
      </c>
      <c r="E154" s="637"/>
      <c r="F154" s="638">
        <f>D154*ROUND(E154,2)</f>
        <v>0</v>
      </c>
    </row>
    <row r="156" spans="1:6" s="645" customFormat="1" ht="63.75">
      <c r="A156" s="1">
        <f>COUNT($A$5:A155)+1</f>
        <v>29</v>
      </c>
      <c r="B156" s="643" t="s">
        <v>1366</v>
      </c>
      <c r="C156" s="655"/>
      <c r="D156" s="635"/>
      <c r="E156" s="658"/>
      <c r="F156" s="644"/>
    </row>
    <row r="157" spans="1:6" s="645" customFormat="1" ht="89.25">
      <c r="A157" s="1"/>
      <c r="B157" s="643" t="s">
        <v>1367</v>
      </c>
      <c r="C157" s="635" t="s">
        <v>3</v>
      </c>
      <c r="D157" s="644">
        <v>5</v>
      </c>
      <c r="E157" s="610"/>
      <c r="F157" s="638">
        <f>D157*ROUND(E157,2)</f>
        <v>0</v>
      </c>
    </row>
    <row r="158" spans="1:6" s="645" customFormat="1">
      <c r="A158" s="1"/>
      <c r="B158" s="643"/>
      <c r="C158" s="635"/>
      <c r="D158" s="644"/>
      <c r="E158" s="610"/>
      <c r="F158" s="644"/>
    </row>
    <row r="159" spans="1:6" s="645" customFormat="1" ht="63.75">
      <c r="A159" s="1">
        <f>COUNT($A$5:A158)+1</f>
        <v>30</v>
      </c>
      <c r="B159" s="643" t="s">
        <v>1368</v>
      </c>
      <c r="C159" s="635" t="s">
        <v>3</v>
      </c>
      <c r="D159" s="644">
        <v>160</v>
      </c>
      <c r="E159" s="610"/>
      <c r="F159" s="638">
        <f>D159*ROUND(E159,2)</f>
        <v>0</v>
      </c>
    </row>
    <row r="160" spans="1:6" s="645" customFormat="1">
      <c r="A160" s="1"/>
      <c r="B160" s="643"/>
      <c r="C160" s="635"/>
      <c r="D160" s="644"/>
      <c r="E160" s="610"/>
      <c r="F160" s="638"/>
    </row>
    <row r="161" spans="1:6" s="645" customFormat="1" ht="38.25">
      <c r="A161" s="1">
        <f>COUNT($A$5:A159)+1</f>
        <v>31</v>
      </c>
      <c r="B161" s="643" t="s">
        <v>1389</v>
      </c>
      <c r="C161" s="635" t="s">
        <v>3</v>
      </c>
      <c r="D161" s="644">
        <v>40</v>
      </c>
      <c r="E161" s="610"/>
      <c r="F161" s="638">
        <f>D161*ROUND(E161,2)</f>
        <v>0</v>
      </c>
    </row>
    <row r="162" spans="1:6" s="645" customFormat="1">
      <c r="A162" s="1"/>
      <c r="B162" s="643"/>
      <c r="C162" s="655"/>
      <c r="D162" s="635"/>
      <c r="E162" s="658"/>
      <c r="F162" s="644"/>
    </row>
    <row r="163" spans="1:6" s="645" customFormat="1" ht="76.5">
      <c r="A163" s="1">
        <f>COUNT($A$5:A162)+1</f>
        <v>32</v>
      </c>
      <c r="B163" s="643" t="s">
        <v>1370</v>
      </c>
      <c r="C163" s="655"/>
      <c r="D163" s="635"/>
      <c r="E163" s="658"/>
      <c r="F163" s="644"/>
    </row>
    <row r="164" spans="1:6" s="645" customFormat="1">
      <c r="A164" s="648"/>
      <c r="B164" s="643" t="s">
        <v>1371</v>
      </c>
      <c r="C164" s="635" t="s">
        <v>51</v>
      </c>
      <c r="D164" s="644">
        <v>3</v>
      </c>
      <c r="E164" s="610"/>
      <c r="F164" s="638">
        <f>D164*ROUND(E164,2)</f>
        <v>0</v>
      </c>
    </row>
    <row r="165" spans="1:6" s="645" customFormat="1">
      <c r="A165" s="648"/>
      <c r="B165" s="643" t="s">
        <v>1372</v>
      </c>
      <c r="C165" s="635" t="s">
        <v>51</v>
      </c>
      <c r="D165" s="644">
        <v>2</v>
      </c>
      <c r="E165" s="610"/>
      <c r="F165" s="638">
        <f>D165*ROUND(E165,2)</f>
        <v>0</v>
      </c>
    </row>
    <row r="166" spans="1:6" s="437" customFormat="1">
      <c r="A166" s="1" t="str">
        <f>IF(B166="","",COUNTIF($B$10:B166,"&lt;&gt;"))</f>
        <v/>
      </c>
      <c r="B166" s="633"/>
      <c r="C166" s="639"/>
      <c r="D166" s="638"/>
      <c r="E166" s="621"/>
      <c r="F166" s="638"/>
    </row>
    <row r="167" spans="1:6" s="645" customFormat="1" ht="51">
      <c r="A167" s="1">
        <f>COUNT($A$5:A166)+1</f>
        <v>33</v>
      </c>
      <c r="B167" s="643" t="s">
        <v>1373</v>
      </c>
      <c r="C167" s="635"/>
      <c r="D167" s="644"/>
      <c r="E167" s="610"/>
      <c r="F167" s="644"/>
    </row>
    <row r="168" spans="1:6" s="645" customFormat="1">
      <c r="A168" s="648"/>
      <c r="B168" s="643" t="s">
        <v>1374</v>
      </c>
      <c r="C168" s="635" t="s">
        <v>51</v>
      </c>
      <c r="D168" s="644">
        <v>5</v>
      </c>
      <c r="E168" s="610"/>
      <c r="F168" s="638">
        <f>D168*ROUND(E168,2)</f>
        <v>0</v>
      </c>
    </row>
    <row r="169" spans="1:6" s="645" customFormat="1">
      <c r="A169" s="648"/>
      <c r="B169" s="641" t="s">
        <v>1562</v>
      </c>
      <c r="C169" s="635"/>
      <c r="D169" s="644"/>
      <c r="E169" s="610"/>
      <c r="F169" s="644"/>
    </row>
    <row r="170" spans="1:6" s="645" customFormat="1">
      <c r="A170" s="648"/>
      <c r="B170" s="641"/>
      <c r="C170" s="635"/>
      <c r="D170" s="644"/>
      <c r="E170" s="610"/>
      <c r="F170" s="644"/>
    </row>
    <row r="171" spans="1:6" s="645" customFormat="1">
      <c r="A171" s="648"/>
      <c r="B171" s="643"/>
      <c r="C171" s="655"/>
      <c r="D171" s="635"/>
      <c r="E171" s="659"/>
      <c r="F171" s="638"/>
    </row>
    <row r="172" spans="1:6" s="645" customFormat="1" ht="54">
      <c r="A172" s="1">
        <f>COUNT($A$5:A171)+1</f>
        <v>34</v>
      </c>
      <c r="B172" s="643" t="s">
        <v>1375</v>
      </c>
      <c r="C172" s="635" t="s">
        <v>51</v>
      </c>
      <c r="D172" s="636">
        <v>40</v>
      </c>
      <c r="E172" s="610"/>
      <c r="F172" s="638">
        <f>D172*ROUND(E172,2)</f>
        <v>0</v>
      </c>
    </row>
    <row r="173" spans="1:6" s="645" customFormat="1">
      <c r="A173" s="648"/>
      <c r="B173" s="641" t="s">
        <v>1563</v>
      </c>
      <c r="C173" s="635"/>
      <c r="D173" s="644"/>
      <c r="E173" s="610"/>
      <c r="F173" s="644"/>
    </row>
    <row r="174" spans="1:6" s="645" customFormat="1">
      <c r="A174" s="648"/>
      <c r="B174" s="643"/>
      <c r="C174" s="655"/>
      <c r="D174" s="635"/>
      <c r="E174" s="658"/>
      <c r="F174" s="644"/>
    </row>
    <row r="175" spans="1:6" s="437" customFormat="1" ht="76.5">
      <c r="A175" s="1">
        <f>COUNT($A$5:A174)+1</f>
        <v>35</v>
      </c>
      <c r="B175" s="633" t="s">
        <v>1376</v>
      </c>
      <c r="C175" s="635" t="s">
        <v>3</v>
      </c>
      <c r="D175" s="636">
        <v>1170</v>
      </c>
      <c r="E175" s="637"/>
      <c r="F175" s="638">
        <f>D175*ROUND(E175,2)</f>
        <v>0</v>
      </c>
    </row>
    <row r="176" spans="1:6" s="437" customFormat="1">
      <c r="A176" s="1" t="str">
        <f>IF(B176="","",COUNTIF($B$10:B176,"&lt;&gt;"))</f>
        <v/>
      </c>
      <c r="B176" s="660"/>
      <c r="C176" s="635"/>
      <c r="D176" s="636"/>
      <c r="E176" s="637"/>
      <c r="F176" s="638"/>
    </row>
    <row r="177" spans="1:6" s="437" customFormat="1" ht="76.5">
      <c r="A177" s="1">
        <f>COUNT($A$5:A176)+1</f>
        <v>36</v>
      </c>
      <c r="B177" s="633" t="s">
        <v>1377</v>
      </c>
      <c r="C177" s="635" t="s">
        <v>3</v>
      </c>
      <c r="D177" s="636">
        <v>1200</v>
      </c>
      <c r="E177" s="637"/>
      <c r="F177" s="638">
        <f>D177*ROUND(E177,2)</f>
        <v>0</v>
      </c>
    </row>
    <row r="178" spans="1:6" s="437" customFormat="1">
      <c r="A178" s="1" t="str">
        <f>IF(B178="","",COUNTIF($B$10:B178,"&lt;&gt;"))</f>
        <v/>
      </c>
      <c r="B178" s="660"/>
      <c r="C178" s="635"/>
      <c r="D178" s="636"/>
      <c r="E178" s="637"/>
      <c r="F178" s="638"/>
    </row>
    <row r="179" spans="1:6" s="437" customFormat="1" ht="76.5">
      <c r="A179" s="1">
        <f>COUNT($A$5:A178)+1</f>
        <v>37</v>
      </c>
      <c r="B179" s="633" t="s">
        <v>1378</v>
      </c>
      <c r="C179" s="635" t="s">
        <v>3</v>
      </c>
      <c r="D179" s="636">
        <v>22</v>
      </c>
      <c r="E179" s="637"/>
      <c r="F179" s="638">
        <f>D179*ROUND(E179,2)</f>
        <v>0</v>
      </c>
    </row>
    <row r="180" spans="1:6" s="437" customFormat="1">
      <c r="A180" s="1" t="str">
        <f>IF(B180="","",COUNTIF($B$10:B180,"&lt;&gt;"))</f>
        <v/>
      </c>
      <c r="B180" s="660"/>
      <c r="C180" s="635"/>
      <c r="D180" s="636"/>
      <c r="E180" s="637"/>
      <c r="F180" s="638"/>
    </row>
    <row r="181" spans="1:6" s="437" customFormat="1" ht="76.5">
      <c r="A181" s="1">
        <f>COUNT($A$5:A180)+1</f>
        <v>38</v>
      </c>
      <c r="B181" s="633" t="s">
        <v>1379</v>
      </c>
      <c r="C181" s="635" t="s">
        <v>3</v>
      </c>
      <c r="D181" s="636">
        <v>32</v>
      </c>
      <c r="E181" s="637"/>
      <c r="F181" s="638">
        <f>D181*ROUND(E181,2)</f>
        <v>0</v>
      </c>
    </row>
    <row r="182" spans="1:6" s="437" customFormat="1">
      <c r="A182" s="1" t="str">
        <f>IF(B182="","",COUNTIF($B$10:B182,"&lt;&gt;"))</f>
        <v/>
      </c>
      <c r="B182" s="660"/>
      <c r="C182" s="635"/>
      <c r="D182" s="636"/>
      <c r="E182" s="637"/>
      <c r="F182" s="638"/>
    </row>
    <row r="183" spans="1:6" s="437" customFormat="1" ht="63.75">
      <c r="A183" s="1">
        <f>COUNT($A$5:A182)+1</f>
        <v>39</v>
      </c>
      <c r="B183" s="633" t="s">
        <v>1380</v>
      </c>
      <c r="C183" s="635" t="s">
        <v>3</v>
      </c>
      <c r="D183" s="636">
        <v>16</v>
      </c>
      <c r="E183" s="637"/>
      <c r="F183" s="638">
        <f>D183*ROUND(E183,2)</f>
        <v>0</v>
      </c>
    </row>
    <row r="184" spans="1:6" s="437" customFormat="1">
      <c r="A184" s="1" t="str">
        <f>IF(B184="","",COUNTIF($B$10:B184,"&lt;&gt;"))</f>
        <v/>
      </c>
      <c r="B184" s="660"/>
      <c r="C184" s="635"/>
      <c r="D184" s="636"/>
      <c r="E184" s="637"/>
      <c r="F184" s="638"/>
    </row>
    <row r="185" spans="1:6" s="437" customFormat="1" ht="63.75">
      <c r="A185" s="1">
        <f>COUNT($A$5:A184)+1</f>
        <v>40</v>
      </c>
      <c r="B185" s="633" t="s">
        <v>1381</v>
      </c>
      <c r="C185" s="635" t="s">
        <v>3</v>
      </c>
      <c r="D185" s="636">
        <v>18</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41</v>
      </c>
      <c r="B187" s="633" t="s">
        <v>1382</v>
      </c>
      <c r="C187" s="635" t="s">
        <v>3</v>
      </c>
      <c r="D187" s="636">
        <v>160</v>
      </c>
      <c r="E187" s="637">
        <v>0</v>
      </c>
      <c r="F187" s="638">
        <f>D187*ROUND(E187,2)</f>
        <v>0</v>
      </c>
    </row>
    <row r="188" spans="1:6" ht="18.75">
      <c r="B188" s="609"/>
    </row>
    <row r="189" spans="1:6" s="437" customFormat="1" ht="15.75" thickBot="1">
      <c r="A189" s="1"/>
      <c r="B189" s="661" t="s">
        <v>1384</v>
      </c>
      <c r="C189" s="662"/>
      <c r="D189" s="662"/>
      <c r="E189" s="663"/>
      <c r="F189" s="664">
        <f>SUM(F10:F188)</f>
        <v>0</v>
      </c>
    </row>
    <row r="190" spans="1:6" s="437" customFormat="1" ht="15.75" thickTop="1">
      <c r="A190" s="1"/>
      <c r="B190" s="434"/>
      <c r="C190" s="435"/>
      <c r="D190" s="435"/>
      <c r="E190" s="610"/>
      <c r="F190" s="436"/>
    </row>
  </sheetData>
  <sheetProtection algorithmName="SHA-512" hashValue="fiHnfHO9UiGPIfsvLybUru+e5oKxtUMBwhEeayQ2sJVsHsNVgoNaJnkNb5UNcHqOltHy6dAbXpAgCSmOnsOqDA==" saltValue="jMUZaWnMKyn4QASwml5Pa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0E9AC-4A05-4508-BC10-264C6A01C5F4}">
  <sheetPr>
    <tabColor rgb="FFC0E6F5"/>
  </sheetPr>
  <dimension ref="A1:H217"/>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1409</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5758</v>
      </c>
      <c r="E93" s="914"/>
      <c r="F93" s="931">
        <f>D93*ROUND(E93,2)</f>
        <v>0</v>
      </c>
    </row>
    <row r="94" spans="1:6" s="437" customFormat="1">
      <c r="A94" s="1"/>
      <c r="B94" s="614" t="s">
        <v>1532</v>
      </c>
      <c r="C94" s="635" t="s">
        <v>50</v>
      </c>
      <c r="D94" s="639">
        <v>5758</v>
      </c>
      <c r="E94" s="637"/>
      <c r="F94" s="638">
        <f>D94*ROUND(E94,2)</f>
        <v>0</v>
      </c>
    </row>
    <row r="95" spans="1:6" s="437" customFormat="1">
      <c r="A95" s="1"/>
      <c r="B95" s="633" t="s">
        <v>1329</v>
      </c>
    </row>
    <row r="96" spans="1:6" s="903" customFormat="1">
      <c r="A96" s="897" t="s">
        <v>1531</v>
      </c>
      <c r="B96" s="898" t="s">
        <v>1537</v>
      </c>
      <c r="C96" s="912" t="s">
        <v>50</v>
      </c>
      <c r="D96" s="916">
        <v>3139</v>
      </c>
      <c r="E96" s="914"/>
      <c r="F96" s="931">
        <f>D96*ROUND(E96,2)</f>
        <v>0</v>
      </c>
    </row>
    <row r="97" spans="1:6" s="437" customFormat="1">
      <c r="A97" s="1"/>
      <c r="B97" s="614" t="s">
        <v>1532</v>
      </c>
      <c r="C97" s="635" t="s">
        <v>50</v>
      </c>
      <c r="D97" s="639">
        <v>3139</v>
      </c>
      <c r="E97" s="637"/>
      <c r="F97" s="638">
        <f>D97*ROUND(E97,2)</f>
        <v>0</v>
      </c>
    </row>
    <row r="98" spans="1:6" s="437" customFormat="1">
      <c r="A98" s="1"/>
      <c r="B98" s="633" t="s">
        <v>1330</v>
      </c>
      <c r="C98" s="639" t="s">
        <v>50</v>
      </c>
      <c r="D98" s="639">
        <v>146</v>
      </c>
      <c r="E98" s="637"/>
      <c r="F98" s="638">
        <f>D98*ROUND(E98,2)</f>
        <v>0</v>
      </c>
    </row>
    <row r="99" spans="1:6" s="437" customFormat="1">
      <c r="A99" s="1"/>
      <c r="B99" s="633" t="s">
        <v>1331</v>
      </c>
      <c r="C99" s="639" t="s">
        <v>50</v>
      </c>
      <c r="D99" s="639">
        <v>126</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38">
        <f t="shared" ref="F102:F121" si="0">D102*ROUND(E102,2)</f>
        <v>0</v>
      </c>
    </row>
    <row r="103" spans="1:6" s="437" customFormat="1">
      <c r="A103" s="1"/>
      <c r="B103" s="633" t="s">
        <v>1392</v>
      </c>
      <c r="C103" s="635" t="s">
        <v>51</v>
      </c>
      <c r="D103" s="639">
        <v>24</v>
      </c>
      <c r="E103" s="637"/>
      <c r="F103" s="638">
        <f t="shared" si="0"/>
        <v>0</v>
      </c>
    </row>
    <row r="104" spans="1:6" s="437" customFormat="1">
      <c r="A104" s="1"/>
      <c r="B104" s="633" t="s">
        <v>1334</v>
      </c>
      <c r="C104" s="635" t="s">
        <v>51</v>
      </c>
      <c r="D104" s="639">
        <v>46</v>
      </c>
      <c r="E104" s="637"/>
      <c r="F104" s="638">
        <f t="shared" si="0"/>
        <v>0</v>
      </c>
    </row>
    <row r="105" spans="1:6" s="437" customFormat="1">
      <c r="A105" s="1"/>
      <c r="B105" s="633" t="s">
        <v>1336</v>
      </c>
      <c r="C105" s="635" t="s">
        <v>51</v>
      </c>
      <c r="D105" s="639">
        <v>7</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20</v>
      </c>
      <c r="E107" s="637"/>
      <c r="F107" s="638">
        <f t="shared" si="0"/>
        <v>0</v>
      </c>
    </row>
    <row r="108" spans="1:6" s="437" customFormat="1">
      <c r="A108" s="1"/>
      <c r="B108" s="633" t="s">
        <v>1337</v>
      </c>
      <c r="C108" s="635" t="s">
        <v>51</v>
      </c>
      <c r="D108" s="639">
        <v>1386</v>
      </c>
      <c r="E108" s="637"/>
      <c r="F108" s="638">
        <f t="shared" si="0"/>
        <v>0</v>
      </c>
    </row>
    <row r="109" spans="1:6" s="437" customFormat="1">
      <c r="A109" s="1"/>
      <c r="B109" s="633" t="s">
        <v>1338</v>
      </c>
      <c r="C109" s="635" t="s">
        <v>51</v>
      </c>
      <c r="D109" s="639">
        <v>27</v>
      </c>
      <c r="E109" s="637"/>
      <c r="F109" s="638">
        <f t="shared" si="0"/>
        <v>0</v>
      </c>
    </row>
    <row r="110" spans="1:6" s="437" customFormat="1">
      <c r="A110" s="1"/>
      <c r="B110" s="633" t="s">
        <v>1339</v>
      </c>
      <c r="C110" s="635" t="s">
        <v>51</v>
      </c>
      <c r="D110" s="639">
        <v>3</v>
      </c>
      <c r="E110" s="637"/>
      <c r="F110" s="638">
        <f t="shared" si="0"/>
        <v>0</v>
      </c>
    </row>
    <row r="111" spans="1:6" s="437" customFormat="1">
      <c r="A111" s="1"/>
      <c r="B111" s="633" t="s">
        <v>1340</v>
      </c>
      <c r="C111" s="635" t="s">
        <v>51</v>
      </c>
      <c r="D111" s="639">
        <v>18</v>
      </c>
      <c r="E111" s="637"/>
      <c r="F111" s="638">
        <f t="shared" si="0"/>
        <v>0</v>
      </c>
    </row>
    <row r="112" spans="1:6" s="437" customFormat="1">
      <c r="A112" s="1"/>
      <c r="B112" s="633" t="s">
        <v>1341</v>
      </c>
      <c r="C112" s="635" t="s">
        <v>51</v>
      </c>
      <c r="D112" s="639">
        <v>18</v>
      </c>
      <c r="E112" s="637"/>
      <c r="F112" s="638">
        <f t="shared" si="0"/>
        <v>0</v>
      </c>
    </row>
    <row r="113" spans="1:6" s="437" customFormat="1">
      <c r="A113" s="1"/>
      <c r="B113" s="633" t="s">
        <v>1342</v>
      </c>
      <c r="C113" s="635" t="s">
        <v>51</v>
      </c>
      <c r="D113" s="639">
        <v>6</v>
      </c>
      <c r="E113" s="637"/>
      <c r="F113" s="638">
        <f t="shared" si="0"/>
        <v>0</v>
      </c>
    </row>
    <row r="114" spans="1:6" s="437" customFormat="1">
      <c r="A114" s="1"/>
      <c r="B114" s="633" t="s">
        <v>1343</v>
      </c>
    </row>
    <row r="115" spans="1:6" s="903" customFormat="1" ht="25.5">
      <c r="A115" s="897" t="s">
        <v>1531</v>
      </c>
      <c r="B115" s="898" t="s">
        <v>1538</v>
      </c>
      <c r="C115" s="912" t="s">
        <v>51</v>
      </c>
      <c r="D115" s="916">
        <v>1386</v>
      </c>
      <c r="E115" s="914"/>
      <c r="F115" s="931">
        <f>D115*ROUND(E115,2)</f>
        <v>0</v>
      </c>
    </row>
    <row r="116" spans="1:6" s="437" customFormat="1">
      <c r="A116" s="1"/>
      <c r="B116" s="614" t="s">
        <v>1532</v>
      </c>
      <c r="C116" s="635" t="s">
        <v>51</v>
      </c>
      <c r="D116" s="639">
        <v>1386</v>
      </c>
      <c r="E116" s="637"/>
      <c r="F116" s="638">
        <f>D116*ROUND(E116,2)</f>
        <v>0</v>
      </c>
    </row>
    <row r="117" spans="1:6" s="437" customFormat="1">
      <c r="A117" s="1"/>
      <c r="B117" s="633" t="s">
        <v>1344</v>
      </c>
      <c r="C117" s="635" t="s">
        <v>51</v>
      </c>
      <c r="D117" s="639">
        <v>3</v>
      </c>
      <c r="E117" s="637"/>
      <c r="F117" s="638">
        <f t="shared" si="0"/>
        <v>0</v>
      </c>
    </row>
    <row r="118" spans="1:6" s="437" customFormat="1">
      <c r="A118" s="1"/>
      <c r="B118" s="633" t="s">
        <v>1345</v>
      </c>
      <c r="C118" s="635" t="s">
        <v>51</v>
      </c>
      <c r="D118" s="639">
        <v>1386</v>
      </c>
      <c r="E118" s="637"/>
      <c r="F118" s="638">
        <f t="shared" si="0"/>
        <v>0</v>
      </c>
    </row>
    <row r="119" spans="1:6" s="437" customFormat="1">
      <c r="A119" s="1"/>
      <c r="B119" s="633" t="s">
        <v>1388</v>
      </c>
      <c r="C119" s="635" t="s">
        <v>51</v>
      </c>
      <c r="D119" s="639">
        <v>2</v>
      </c>
      <c r="E119" s="637"/>
      <c r="F119" s="638">
        <f t="shared" si="0"/>
        <v>0</v>
      </c>
    </row>
    <row r="120" spans="1:6" s="437" customFormat="1">
      <c r="A120" s="1"/>
      <c r="B120" s="633" t="s">
        <v>1346</v>
      </c>
      <c r="C120" s="635" t="s">
        <v>51</v>
      </c>
      <c r="D120" s="639">
        <v>6</v>
      </c>
      <c r="E120" s="637"/>
      <c r="F120" s="638">
        <f t="shared" si="0"/>
        <v>0</v>
      </c>
    </row>
    <row r="121" spans="1:6" s="437" customFormat="1">
      <c r="A121" s="1"/>
      <c r="B121" s="633" t="s">
        <v>1347</v>
      </c>
      <c r="C121" s="635" t="s">
        <v>51</v>
      </c>
      <c r="D121" s="639">
        <v>7</v>
      </c>
      <c r="E121" s="637"/>
      <c r="F121" s="638">
        <f t="shared" si="0"/>
        <v>0</v>
      </c>
    </row>
    <row r="122" spans="1:6" s="437" customFormat="1">
      <c r="A122" s="1"/>
      <c r="B122" s="633"/>
      <c r="C122" s="635"/>
      <c r="D122" s="639"/>
      <c r="E122" s="637"/>
      <c r="F122" s="638"/>
    </row>
    <row r="123" spans="1:6" s="437" customFormat="1" ht="255">
      <c r="A123" s="1">
        <f>COUNT($A$5:A111)+1</f>
        <v>23</v>
      </c>
      <c r="B123" s="1031" t="s">
        <v>1737</v>
      </c>
      <c r="C123" s="635"/>
      <c r="D123" s="639"/>
      <c r="E123" s="637"/>
      <c r="F123" s="638"/>
    </row>
    <row r="124" spans="1:6" s="437" customFormat="1">
      <c r="A124" s="1"/>
      <c r="B124" s="633" t="s">
        <v>1348</v>
      </c>
      <c r="C124" s="635" t="s">
        <v>50</v>
      </c>
      <c r="D124" s="639">
        <v>285</v>
      </c>
      <c r="E124" s="637"/>
      <c r="F124" s="638">
        <f>D124*ROUND(E124,2)</f>
        <v>0</v>
      </c>
    </row>
    <row r="125" spans="1:6" s="437" customFormat="1">
      <c r="A125" s="1"/>
      <c r="B125" s="633"/>
      <c r="C125" s="635"/>
      <c r="D125" s="639"/>
      <c r="E125" s="637"/>
      <c r="F125" s="638"/>
    </row>
    <row r="126" spans="1:6" s="437" customFormat="1" ht="153">
      <c r="A126" s="1">
        <f>COUNT($A$5:A125)+1</f>
        <v>24</v>
      </c>
      <c r="B126" s="643" t="s">
        <v>1349</v>
      </c>
      <c r="C126" s="635"/>
      <c r="D126" s="639"/>
      <c r="E126" s="637"/>
      <c r="F126" s="638"/>
    </row>
    <row r="127" spans="1:6" s="437" customFormat="1">
      <c r="A127" s="1"/>
      <c r="B127" s="643" t="s">
        <v>1350</v>
      </c>
      <c r="C127" s="635" t="s">
        <v>50</v>
      </c>
      <c r="D127" s="639">
        <v>399</v>
      </c>
      <c r="E127" s="637"/>
      <c r="F127" s="638">
        <f>D127*ROUND(E127,2)</f>
        <v>0</v>
      </c>
    </row>
    <row r="128" spans="1:6" s="437" customFormat="1">
      <c r="A128" s="1"/>
      <c r="B128" s="643"/>
      <c r="C128" s="635"/>
      <c r="D128" s="639"/>
      <c r="E128" s="637"/>
      <c r="F128" s="638"/>
    </row>
    <row r="129" spans="1:6" s="437" customFormat="1" ht="25.5">
      <c r="A129" s="1">
        <f>COUNT($A$5:A127)+1</f>
        <v>25</v>
      </c>
      <c r="B129" s="643" t="s">
        <v>1351</v>
      </c>
      <c r="C129" s="635"/>
      <c r="D129" s="639"/>
      <c r="E129" s="637"/>
      <c r="F129" s="638"/>
    </row>
    <row r="130" spans="1:6" s="437" customFormat="1">
      <c r="A130" s="1"/>
      <c r="B130" s="633" t="s">
        <v>1352</v>
      </c>
      <c r="C130" s="635" t="s">
        <v>51</v>
      </c>
      <c r="D130" s="639">
        <v>152</v>
      </c>
      <c r="E130" s="637"/>
      <c r="F130" s="638">
        <f>D130*ROUND(E130,2)</f>
        <v>0</v>
      </c>
    </row>
    <row r="131" spans="1:6" s="437" customFormat="1">
      <c r="A131" s="1"/>
      <c r="B131" s="643" t="s">
        <v>1353</v>
      </c>
      <c r="C131" s="635" t="s">
        <v>51</v>
      </c>
      <c r="D131" s="639">
        <v>18</v>
      </c>
      <c r="E131" s="637"/>
      <c r="F131" s="638">
        <f>D131*ROUND(E131,2)</f>
        <v>0</v>
      </c>
    </row>
    <row r="132" spans="1:6" s="437" customFormat="1">
      <c r="A132" s="1"/>
      <c r="B132" s="643" t="s">
        <v>1354</v>
      </c>
      <c r="C132" s="635" t="s">
        <v>51</v>
      </c>
      <c r="D132" s="639">
        <v>18</v>
      </c>
      <c r="E132" s="637"/>
      <c r="F132" s="638">
        <f>D132*ROUND(E132,2)</f>
        <v>0</v>
      </c>
    </row>
    <row r="133" spans="1:6" s="437" customFormat="1">
      <c r="A133" s="1"/>
      <c r="B133" s="643" t="s">
        <v>1355</v>
      </c>
      <c r="C133" s="635" t="s">
        <v>51</v>
      </c>
      <c r="D133" s="639">
        <v>18</v>
      </c>
      <c r="E133" s="637"/>
      <c r="F133" s="638">
        <f>D133*ROUND(E133,2)</f>
        <v>0</v>
      </c>
    </row>
    <row r="134" spans="1:6" s="437" customFormat="1">
      <c r="A134" s="1"/>
      <c r="B134" s="633"/>
      <c r="C134" s="635"/>
      <c r="D134" s="639"/>
      <c r="E134" s="637"/>
      <c r="F134" s="638"/>
    </row>
    <row r="135" spans="1:6" s="645" customFormat="1" ht="76.5">
      <c r="A135" s="1">
        <f>COUNT($A$5:A129)+1</f>
        <v>26</v>
      </c>
      <c r="B135" s="643" t="s">
        <v>1356</v>
      </c>
      <c r="C135" s="655"/>
      <c r="E135" s="656"/>
      <c r="F135" s="638"/>
    </row>
    <row r="136" spans="1:6" s="645" customFormat="1">
      <c r="A136" s="648"/>
      <c r="B136" s="646" t="s">
        <v>1559</v>
      </c>
    </row>
    <row r="137" spans="1:6" s="917" customFormat="1">
      <c r="A137" s="897" t="s">
        <v>1531</v>
      </c>
      <c r="B137" s="898" t="s">
        <v>1541</v>
      </c>
      <c r="C137" s="912" t="s">
        <v>51</v>
      </c>
      <c r="D137" s="918">
        <v>1188</v>
      </c>
      <c r="E137" s="908"/>
      <c r="F137" s="931">
        <f>D137*ROUND(E137,2)</f>
        <v>0</v>
      </c>
    </row>
    <row r="138" spans="1:6" s="645" customFormat="1">
      <c r="A138" s="1"/>
      <c r="B138" s="614" t="s">
        <v>1532</v>
      </c>
      <c r="C138" s="635" t="s">
        <v>51</v>
      </c>
      <c r="D138" s="644">
        <v>1188</v>
      </c>
      <c r="E138" s="610"/>
      <c r="F138" s="638">
        <f>D138*ROUND(E138,2)</f>
        <v>0</v>
      </c>
    </row>
    <row r="139" spans="1:6" s="645" customFormat="1">
      <c r="A139" s="648"/>
      <c r="B139" s="646"/>
      <c r="C139" s="635"/>
      <c r="D139" s="644"/>
      <c r="E139" s="610"/>
      <c r="F139" s="644"/>
    </row>
    <row r="140" spans="1:6" s="645" customFormat="1" ht="63.75">
      <c r="A140" s="1">
        <f>COUNT($A$5:A139)+1</f>
        <v>27</v>
      </c>
      <c r="B140" s="643" t="s">
        <v>1357</v>
      </c>
      <c r="C140" s="636"/>
      <c r="D140" s="636"/>
      <c r="E140" s="610"/>
      <c r="F140" s="639"/>
    </row>
    <row r="141" spans="1:6" s="645" customFormat="1">
      <c r="A141" s="1"/>
      <c r="B141" s="643"/>
      <c r="C141" s="636"/>
      <c r="D141" s="636"/>
      <c r="E141" s="610"/>
      <c r="F141" s="639"/>
    </row>
    <row r="142" spans="1:6" s="645" customFormat="1" ht="14.25">
      <c r="A142" s="657"/>
      <c r="B142" s="646" t="s">
        <v>1565</v>
      </c>
    </row>
    <row r="143" spans="1:6" s="917" customFormat="1">
      <c r="A143" s="897" t="s">
        <v>1531</v>
      </c>
      <c r="B143" s="898" t="s">
        <v>1539</v>
      </c>
      <c r="C143" s="916" t="s">
        <v>51</v>
      </c>
      <c r="D143" s="916">
        <v>152</v>
      </c>
      <c r="E143" s="908"/>
      <c r="F143" s="931">
        <f>D143*ROUND(E143,2)</f>
        <v>0</v>
      </c>
    </row>
    <row r="144" spans="1:6" s="645" customFormat="1">
      <c r="A144" s="1"/>
      <c r="B144" s="614" t="s">
        <v>1532</v>
      </c>
      <c r="C144" s="639" t="s">
        <v>51</v>
      </c>
      <c r="D144" s="639">
        <v>152</v>
      </c>
      <c r="E144" s="610"/>
      <c r="F144" s="638">
        <f>D144*ROUND(E144,2)</f>
        <v>0</v>
      </c>
    </row>
    <row r="145" spans="1:8" s="645" customFormat="1" ht="14.25">
      <c r="A145" s="657"/>
      <c r="B145" s="641"/>
      <c r="C145" s="635"/>
      <c r="E145" s="656"/>
    </row>
    <row r="146" spans="1:8" ht="76.5">
      <c r="A146" s="1">
        <f>COUNT($A$5:A144)+1</f>
        <v>28</v>
      </c>
      <c r="B146" s="643" t="s">
        <v>1358</v>
      </c>
    </row>
    <row r="147" spans="1:8">
      <c r="A147" s="648"/>
      <c r="B147" s="646" t="s">
        <v>1559</v>
      </c>
      <c r="C147" s="1"/>
      <c r="D147" s="1"/>
      <c r="E147" s="1"/>
      <c r="F147" s="1"/>
    </row>
    <row r="148" spans="1:8" s="905" customFormat="1">
      <c r="A148" s="897" t="s">
        <v>1531</v>
      </c>
      <c r="B148" s="898" t="s">
        <v>1540</v>
      </c>
      <c r="C148" s="912" t="s">
        <v>51</v>
      </c>
      <c r="D148" s="913">
        <v>1566</v>
      </c>
      <c r="E148" s="914"/>
      <c r="F148" s="931">
        <f>D148*ROUND(E148,2)</f>
        <v>0</v>
      </c>
      <c r="G148" s="903"/>
      <c r="H148" s="904"/>
    </row>
    <row r="149" spans="1:8" s="437" customFormat="1">
      <c r="A149" s="1"/>
      <c r="B149" s="614" t="s">
        <v>1532</v>
      </c>
      <c r="C149" s="635" t="s">
        <v>51</v>
      </c>
      <c r="D149" s="636">
        <v>1566</v>
      </c>
      <c r="E149" s="637"/>
      <c r="F149" s="638">
        <f>D149*ROUND(E149,2)</f>
        <v>0</v>
      </c>
    </row>
    <row r="150" spans="1:8" s="437" customFormat="1">
      <c r="A150" s="1"/>
      <c r="B150" s="614"/>
      <c r="C150" s="639"/>
      <c r="D150" s="639"/>
      <c r="E150" s="637"/>
      <c r="F150" s="638"/>
    </row>
    <row r="151" spans="1:8" s="437" customFormat="1">
      <c r="A151" s="1">
        <f>COUNT($A$5:A149)+1</f>
        <v>29</v>
      </c>
      <c r="B151" s="641" t="s">
        <v>1359</v>
      </c>
      <c r="C151" s="639"/>
      <c r="D151" s="639"/>
      <c r="E151" s="637"/>
      <c r="F151" s="638"/>
    </row>
    <row r="152" spans="1:8" s="437" customFormat="1" ht="280.5">
      <c r="A152" s="1"/>
      <c r="B152" s="633" t="s">
        <v>1360</v>
      </c>
      <c r="C152" s="639"/>
      <c r="D152" s="639"/>
      <c r="E152" s="637"/>
      <c r="F152" s="638"/>
    </row>
    <row r="153" spans="1:8" s="437" customFormat="1" ht="25.5">
      <c r="A153" s="1"/>
      <c r="B153" s="633" t="s">
        <v>1361</v>
      </c>
      <c r="C153" s="639"/>
      <c r="D153" s="639"/>
      <c r="E153" s="637"/>
      <c r="F153" s="638"/>
    </row>
    <row r="154" spans="1:8" s="437" customFormat="1" ht="25.5">
      <c r="A154" s="1"/>
      <c r="B154" s="646" t="s">
        <v>1560</v>
      </c>
      <c r="E154" s="621"/>
    </row>
    <row r="155" spans="1:8" s="437" customFormat="1">
      <c r="A155" s="1"/>
      <c r="B155" s="633" t="s">
        <v>187</v>
      </c>
    </row>
    <row r="156" spans="1:8" s="903" customFormat="1" ht="25.5">
      <c r="A156" s="897" t="s">
        <v>1531</v>
      </c>
      <c r="B156" s="898" t="s">
        <v>1542</v>
      </c>
      <c r="C156" s="912" t="s">
        <v>51</v>
      </c>
      <c r="D156" s="913">
        <v>2764</v>
      </c>
      <c r="E156" s="914"/>
      <c r="F156" s="931">
        <f>D156*ROUND(E156,2)</f>
        <v>0</v>
      </c>
    </row>
    <row r="157" spans="1:8" s="437" customFormat="1">
      <c r="A157" s="1"/>
      <c r="B157" s="614" t="s">
        <v>1532</v>
      </c>
      <c r="C157" s="635" t="s">
        <v>51</v>
      </c>
      <c r="D157" s="636">
        <v>2764</v>
      </c>
      <c r="E157" s="637"/>
      <c r="F157" s="638">
        <f>D157*ROUND(E157,2)</f>
        <v>0</v>
      </c>
    </row>
    <row r="158" spans="1:8" s="437" customFormat="1">
      <c r="A158" s="1"/>
      <c r="B158" s="633" t="s">
        <v>188</v>
      </c>
      <c r="C158" s="635" t="s">
        <v>51</v>
      </c>
      <c r="D158" s="636">
        <v>54</v>
      </c>
      <c r="E158" s="637"/>
      <c r="F158" s="638">
        <f>D158*ROUND(E158,2)</f>
        <v>0</v>
      </c>
    </row>
    <row r="159" spans="1:8" s="437" customFormat="1">
      <c r="A159" s="1"/>
      <c r="B159" s="633" t="s">
        <v>192</v>
      </c>
    </row>
    <row r="160" spans="1:8" s="903" customFormat="1" ht="25.5">
      <c r="A160" s="897" t="s">
        <v>1531</v>
      </c>
      <c r="B160" s="898" t="s">
        <v>1543</v>
      </c>
      <c r="C160" s="912" t="s">
        <v>51</v>
      </c>
      <c r="D160" s="913">
        <v>3417</v>
      </c>
      <c r="E160" s="914"/>
      <c r="F160" s="931">
        <f>D160*ROUND(E160,2)</f>
        <v>0</v>
      </c>
    </row>
    <row r="161" spans="1:6" s="437" customFormat="1">
      <c r="A161" s="1"/>
      <c r="B161" s="614" t="s">
        <v>1532</v>
      </c>
      <c r="C161" s="635" t="s">
        <v>51</v>
      </c>
      <c r="D161" s="636">
        <v>3417</v>
      </c>
      <c r="E161" s="637"/>
      <c r="F161" s="638">
        <f>D161*ROUND(E161,2)</f>
        <v>0</v>
      </c>
    </row>
    <row r="162" spans="1:6" s="437" customFormat="1">
      <c r="A162" s="1"/>
      <c r="B162" s="633" t="s">
        <v>193</v>
      </c>
      <c r="C162" s="635" t="s">
        <v>51</v>
      </c>
      <c r="D162" s="636">
        <v>86</v>
      </c>
      <c r="E162" s="637"/>
      <c r="F162" s="638">
        <f>D162*ROUND(E162,2)</f>
        <v>0</v>
      </c>
    </row>
    <row r="163" spans="1:6" s="437" customFormat="1">
      <c r="A163" s="1"/>
      <c r="B163" s="633" t="s">
        <v>195</v>
      </c>
      <c r="C163" s="635" t="s">
        <v>51</v>
      </c>
      <c r="D163" s="636">
        <v>139</v>
      </c>
      <c r="E163" s="637"/>
      <c r="F163" s="638">
        <f>D163*ROUND(E163,2)</f>
        <v>0</v>
      </c>
    </row>
    <row r="164" spans="1:6" s="437" customFormat="1">
      <c r="A164" s="1"/>
      <c r="B164" s="633"/>
      <c r="C164" s="639"/>
      <c r="D164" s="639"/>
      <c r="E164" s="637"/>
      <c r="F164" s="638"/>
    </row>
    <row r="165" spans="1:6" s="437" customFormat="1">
      <c r="A165" s="1">
        <f>COUNT($A$5:A163)+1</f>
        <v>30</v>
      </c>
      <c r="B165" s="641" t="s">
        <v>1362</v>
      </c>
      <c r="C165" s="639"/>
      <c r="D165" s="639"/>
      <c r="E165" s="637"/>
      <c r="F165" s="638"/>
    </row>
    <row r="166" spans="1:6" s="437" customFormat="1" ht="318.75">
      <c r="A166" s="1"/>
      <c r="B166" s="633" t="s">
        <v>1363</v>
      </c>
      <c r="C166" s="639"/>
      <c r="D166" s="639"/>
      <c r="E166" s="637"/>
      <c r="F166" s="638"/>
    </row>
    <row r="167" spans="1:6" s="437" customFormat="1" ht="25.5">
      <c r="A167" s="1"/>
      <c r="B167" s="646" t="s">
        <v>1561</v>
      </c>
      <c r="E167" s="621"/>
    </row>
    <row r="168" spans="1:6" s="437" customFormat="1">
      <c r="A168" s="1"/>
      <c r="B168" s="633" t="s">
        <v>192</v>
      </c>
      <c r="C168" s="635" t="s">
        <v>51</v>
      </c>
      <c r="D168" s="636">
        <v>954</v>
      </c>
      <c r="E168" s="637"/>
      <c r="F168" s="638">
        <f>D168*ROUND(E168,2)</f>
        <v>0</v>
      </c>
    </row>
    <row r="169" spans="1:6" s="437" customFormat="1">
      <c r="A169" s="1"/>
      <c r="B169" s="640"/>
      <c r="C169" s="635"/>
      <c r="D169" s="636"/>
      <c r="E169" s="637"/>
      <c r="F169" s="638"/>
    </row>
    <row r="170" spans="1:6" s="437" customFormat="1" ht="25.5">
      <c r="A170" s="1">
        <f>COUNT($A$5:A169)+1</f>
        <v>31</v>
      </c>
      <c r="B170" s="641" t="s">
        <v>1364</v>
      </c>
      <c r="C170" s="639"/>
      <c r="D170" s="639"/>
      <c r="E170" s="637"/>
      <c r="F170" s="638"/>
    </row>
    <row r="171" spans="1:6" s="437" customFormat="1" ht="178.5">
      <c r="A171" s="1"/>
      <c r="B171" s="633" t="s">
        <v>1365</v>
      </c>
      <c r="C171" s="639"/>
      <c r="D171" s="639"/>
      <c r="E171" s="637"/>
      <c r="F171" s="638"/>
    </row>
    <row r="172" spans="1:6" s="437" customFormat="1" ht="25.5">
      <c r="A172" s="1"/>
      <c r="B172" s="646" t="s">
        <v>1575</v>
      </c>
      <c r="C172" s="635" t="s">
        <v>51</v>
      </c>
      <c r="D172" s="636">
        <v>2754</v>
      </c>
      <c r="E172" s="637"/>
      <c r="F172" s="638">
        <f>D172*ROUND(E172,2)</f>
        <v>0</v>
      </c>
    </row>
    <row r="174" spans="1:6" s="645" customFormat="1" ht="63.75">
      <c r="A174" s="1">
        <f>COUNT($A$5:A173)+1</f>
        <v>32</v>
      </c>
      <c r="B174" s="643" t="s">
        <v>1366</v>
      </c>
      <c r="C174" s="655"/>
      <c r="D174" s="635"/>
      <c r="E174" s="658"/>
      <c r="F174" s="644"/>
    </row>
    <row r="175" spans="1:6" s="645" customFormat="1" ht="89.25">
      <c r="A175" s="1"/>
      <c r="B175" s="643" t="s">
        <v>1367</v>
      </c>
      <c r="C175" s="635" t="s">
        <v>3</v>
      </c>
      <c r="D175" s="644">
        <v>6</v>
      </c>
      <c r="E175" s="610"/>
      <c r="F175" s="638">
        <f>D175*ROUND(E175,2)</f>
        <v>0</v>
      </c>
    </row>
    <row r="176" spans="1:6" s="645" customFormat="1">
      <c r="A176" s="1"/>
      <c r="B176" s="643"/>
      <c r="C176" s="635"/>
      <c r="D176" s="644"/>
      <c r="E176" s="610"/>
      <c r="F176" s="644"/>
    </row>
    <row r="177" spans="1:6" s="645" customFormat="1" ht="63.75">
      <c r="A177" s="1">
        <f>COUNT($A$5:A176)+1</f>
        <v>33</v>
      </c>
      <c r="B177" s="643" t="s">
        <v>1368</v>
      </c>
      <c r="C177" s="635" t="s">
        <v>3</v>
      </c>
      <c r="D177" s="644">
        <v>180</v>
      </c>
      <c r="E177" s="610"/>
      <c r="F177" s="638">
        <f>D177*ROUND(E177,2)</f>
        <v>0</v>
      </c>
    </row>
    <row r="178" spans="1:6" s="645" customFormat="1">
      <c r="A178" s="1"/>
      <c r="B178" s="643"/>
      <c r="C178" s="635"/>
      <c r="D178" s="644"/>
      <c r="E178" s="610"/>
      <c r="F178" s="638"/>
    </row>
    <row r="179" spans="1:6" s="645" customFormat="1" ht="38.25">
      <c r="A179" s="1">
        <f>COUNT($A$5:A177)+1</f>
        <v>34</v>
      </c>
      <c r="B179" s="643" t="s">
        <v>1389</v>
      </c>
      <c r="C179" s="635" t="s">
        <v>3</v>
      </c>
      <c r="D179" s="644">
        <v>54</v>
      </c>
      <c r="E179" s="610"/>
      <c r="F179" s="638">
        <f>D179*ROUND(E179,2)</f>
        <v>0</v>
      </c>
    </row>
    <row r="180" spans="1:6" s="645" customFormat="1">
      <c r="A180" s="1"/>
      <c r="B180" s="643"/>
      <c r="C180" s="655"/>
      <c r="D180" s="635"/>
      <c r="E180" s="658"/>
      <c r="F180" s="644"/>
    </row>
    <row r="181" spans="1:6" s="645" customFormat="1" ht="76.5">
      <c r="A181" s="1">
        <f>COUNT($A$5:A180)+1</f>
        <v>35</v>
      </c>
      <c r="B181" s="643" t="s">
        <v>1370</v>
      </c>
      <c r="C181" s="655"/>
      <c r="D181" s="635"/>
      <c r="E181" s="658"/>
      <c r="F181" s="644"/>
    </row>
    <row r="182" spans="1:6" s="645" customFormat="1">
      <c r="A182" s="648"/>
      <c r="B182" s="643" t="s">
        <v>1371</v>
      </c>
      <c r="C182" s="635" t="s">
        <v>51</v>
      </c>
      <c r="D182" s="644">
        <v>3</v>
      </c>
      <c r="E182" s="610"/>
      <c r="F182" s="638">
        <f>D182*ROUND(E182,2)</f>
        <v>0</v>
      </c>
    </row>
    <row r="183" spans="1:6" s="645" customFormat="1">
      <c r="A183" s="648"/>
      <c r="B183" s="643" t="s">
        <v>1372</v>
      </c>
      <c r="C183" s="635" t="s">
        <v>51</v>
      </c>
      <c r="D183" s="644">
        <v>2</v>
      </c>
      <c r="E183" s="610"/>
      <c r="F183" s="638">
        <f>D183*ROUND(E183,2)</f>
        <v>0</v>
      </c>
    </row>
    <row r="184" spans="1:6" s="437" customFormat="1">
      <c r="A184" s="1" t="str">
        <f>IF(B184="","",COUNTIF($B$10:B184,"&lt;&gt;"))</f>
        <v/>
      </c>
      <c r="B184" s="633"/>
      <c r="C184" s="639"/>
      <c r="D184" s="638"/>
      <c r="E184" s="621"/>
      <c r="F184" s="638"/>
    </row>
    <row r="185" spans="1:6" s="645" customFormat="1" ht="51">
      <c r="A185" s="1">
        <f>COUNT($A$5:A184)+1</f>
        <v>36</v>
      </c>
      <c r="B185" s="643" t="s">
        <v>1373</v>
      </c>
      <c r="C185" s="635"/>
      <c r="D185" s="644"/>
      <c r="E185" s="610"/>
      <c r="F185" s="644"/>
    </row>
    <row r="186" spans="1:6" s="645" customFormat="1">
      <c r="A186" s="648"/>
      <c r="B186" s="643" t="s">
        <v>1374</v>
      </c>
      <c r="C186" s="635" t="s">
        <v>51</v>
      </c>
      <c r="D186" s="644">
        <v>6</v>
      </c>
      <c r="E186" s="610"/>
      <c r="F186" s="638">
        <f>D186*ROUND(E186,2)</f>
        <v>0</v>
      </c>
    </row>
    <row r="187" spans="1:6" s="645" customFormat="1">
      <c r="A187" s="648"/>
      <c r="B187" s="641" t="s">
        <v>1562</v>
      </c>
      <c r="C187" s="635"/>
      <c r="D187" s="644"/>
      <c r="E187" s="610"/>
      <c r="F187" s="644"/>
    </row>
    <row r="188" spans="1:6" s="645" customFormat="1">
      <c r="A188" s="648"/>
      <c r="B188" s="641"/>
      <c r="C188" s="635"/>
      <c r="D188" s="644"/>
      <c r="E188" s="610"/>
      <c r="F188" s="644"/>
    </row>
    <row r="189" spans="1:6" s="645" customFormat="1">
      <c r="A189" s="648"/>
      <c r="B189" s="643"/>
      <c r="C189" s="655"/>
      <c r="D189" s="635"/>
      <c r="E189" s="659"/>
      <c r="F189" s="638"/>
    </row>
    <row r="190" spans="1:6" s="645" customFormat="1" ht="54">
      <c r="A190" s="1">
        <f>COUNT($A$5:A189)+1</f>
        <v>37</v>
      </c>
      <c r="B190" s="643" t="s">
        <v>1375</v>
      </c>
      <c r="C190" s="635" t="s">
        <v>51</v>
      </c>
      <c r="D190" s="636">
        <v>54</v>
      </c>
      <c r="E190" s="610"/>
      <c r="F190" s="638">
        <f>D190*ROUND(E190,2)</f>
        <v>0</v>
      </c>
    </row>
    <row r="191" spans="1:6" s="645" customFormat="1">
      <c r="A191" s="648"/>
      <c r="B191" s="641" t="s">
        <v>1563</v>
      </c>
      <c r="C191" s="635"/>
      <c r="D191" s="644"/>
      <c r="E191" s="610"/>
      <c r="F191" s="644"/>
    </row>
    <row r="192" spans="1:6" s="645" customFormat="1">
      <c r="A192" s="648"/>
      <c r="B192" s="643"/>
      <c r="C192" s="655"/>
      <c r="D192" s="635"/>
      <c r="E192" s="658"/>
      <c r="F192" s="644"/>
    </row>
    <row r="193" spans="1:6" s="437" customFormat="1" ht="140.25">
      <c r="A193" s="1">
        <f>COUNT($A$5:A192)+1</f>
        <v>38</v>
      </c>
      <c r="B193" s="643" t="s">
        <v>1393</v>
      </c>
      <c r="C193" s="635" t="s">
        <v>3</v>
      </c>
      <c r="D193" s="636">
        <v>6</v>
      </c>
      <c r="E193" s="637"/>
      <c r="F193" s="638">
        <f>D193*ROUND(E193,2)</f>
        <v>0</v>
      </c>
    </row>
    <row r="194" spans="1:6" ht="18.75">
      <c r="B194" s="609"/>
    </row>
    <row r="195" spans="1:6" s="437" customFormat="1" ht="76.5">
      <c r="A195" s="1">
        <f>COUNT($A$5:A194)+1</f>
        <v>39</v>
      </c>
      <c r="B195" s="633" t="s">
        <v>1376</v>
      </c>
      <c r="C195" s="635" t="s">
        <v>3</v>
      </c>
      <c r="D195" s="636">
        <v>1387</v>
      </c>
      <c r="E195" s="637"/>
      <c r="F195" s="638">
        <f>D195*ROUND(E195,2)</f>
        <v>0</v>
      </c>
    </row>
    <row r="196" spans="1:6" s="437" customFormat="1">
      <c r="A196" s="1" t="str">
        <f>IF(B196="","",COUNTIF($B$10:B196,"&lt;&gt;"))</f>
        <v/>
      </c>
      <c r="B196" s="660"/>
      <c r="C196" s="635"/>
      <c r="D196" s="636"/>
      <c r="E196" s="637"/>
      <c r="F196" s="638"/>
    </row>
    <row r="197" spans="1:6" s="437" customFormat="1" ht="76.5">
      <c r="A197" s="1">
        <f>COUNT($A$5:A196)+1</f>
        <v>40</v>
      </c>
      <c r="B197" s="633" t="s">
        <v>1377</v>
      </c>
      <c r="C197" s="635" t="s">
        <v>3</v>
      </c>
      <c r="D197" s="636">
        <v>1431</v>
      </c>
      <c r="E197" s="637"/>
      <c r="F197" s="638">
        <f>D197*ROUND(E197,2)</f>
        <v>0</v>
      </c>
    </row>
    <row r="198" spans="1:6" s="437" customFormat="1">
      <c r="A198" s="1" t="str">
        <f>IF(B198="","",COUNTIF($B$10:B198,"&lt;&gt;"))</f>
        <v/>
      </c>
      <c r="B198" s="660"/>
      <c r="C198" s="635"/>
      <c r="D198" s="636"/>
      <c r="E198" s="637"/>
      <c r="F198" s="638"/>
    </row>
    <row r="199" spans="1:6" s="437" customFormat="1" ht="76.5">
      <c r="A199" s="1">
        <f>COUNT($A$5:A198)+1</f>
        <v>41</v>
      </c>
      <c r="B199" s="633" t="s">
        <v>1378</v>
      </c>
      <c r="C199" s="635" t="s">
        <v>3</v>
      </c>
      <c r="D199" s="636">
        <v>27</v>
      </c>
      <c r="E199" s="637"/>
      <c r="F199" s="638">
        <f>D199*ROUND(E199,2)</f>
        <v>0</v>
      </c>
    </row>
    <row r="200" spans="1:6" s="437" customFormat="1">
      <c r="A200" s="1" t="str">
        <f>IF(B200="","",COUNTIF($B$10:B200,"&lt;&gt;"))</f>
        <v/>
      </c>
      <c r="B200" s="660"/>
      <c r="C200" s="635"/>
      <c r="D200" s="636"/>
      <c r="E200" s="637"/>
      <c r="F200" s="638"/>
    </row>
    <row r="201" spans="1:6" s="437" customFormat="1" ht="76.5">
      <c r="A201" s="1">
        <f>COUNT($A$5:A200)+1</f>
        <v>42</v>
      </c>
      <c r="B201" s="633" t="s">
        <v>1379</v>
      </c>
      <c r="C201" s="635" t="s">
        <v>3</v>
      </c>
      <c r="D201" s="636">
        <v>24</v>
      </c>
      <c r="E201" s="637"/>
      <c r="F201" s="638">
        <f>D201*ROUND(E201,2)</f>
        <v>0</v>
      </c>
    </row>
    <row r="202" spans="1:6" s="437" customFormat="1">
      <c r="A202" s="1" t="str">
        <f>IF(B202="","",COUNTIF($B$10:B202,"&lt;&gt;"))</f>
        <v/>
      </c>
      <c r="B202" s="660"/>
      <c r="C202" s="635"/>
      <c r="D202" s="636"/>
      <c r="E202" s="637"/>
      <c r="F202" s="638"/>
    </row>
    <row r="203" spans="1:6" s="437" customFormat="1" ht="63.75">
      <c r="A203" s="1">
        <f>COUNT($A$5:A202)+1</f>
        <v>43</v>
      </c>
      <c r="B203" s="633" t="s">
        <v>1380</v>
      </c>
      <c r="C203" s="635" t="s">
        <v>3</v>
      </c>
      <c r="D203" s="636">
        <v>18</v>
      </c>
      <c r="E203" s="637"/>
      <c r="F203" s="638">
        <f>D203*ROUND(E203,2)</f>
        <v>0</v>
      </c>
    </row>
    <row r="204" spans="1:6" s="437" customFormat="1">
      <c r="A204" s="1" t="str">
        <f>IF(B204="","",COUNTIF($B$10:B204,"&lt;&gt;"))</f>
        <v/>
      </c>
      <c r="B204" s="660"/>
      <c r="C204" s="635"/>
      <c r="D204" s="636"/>
      <c r="E204" s="637"/>
      <c r="F204" s="638"/>
    </row>
    <row r="205" spans="1:6" s="437" customFormat="1" ht="63.75">
      <c r="A205" s="1">
        <f>COUNT($A$5:A204)+1</f>
        <v>44</v>
      </c>
      <c r="B205" s="633" t="s">
        <v>1381</v>
      </c>
      <c r="C205" s="635" t="s">
        <v>3</v>
      </c>
      <c r="D205" s="636">
        <v>12</v>
      </c>
      <c r="E205" s="637"/>
      <c r="F205" s="638">
        <f>D205*ROUND(E205,2)</f>
        <v>0</v>
      </c>
    </row>
    <row r="206" spans="1:6" s="437" customFormat="1">
      <c r="A206" s="1" t="str">
        <f>IF(B206="","",COUNTIF($B$10:B206,"&lt;&gt;"))</f>
        <v/>
      </c>
      <c r="B206" s="660"/>
      <c r="C206" s="635"/>
      <c r="D206" s="636"/>
      <c r="E206" s="637"/>
      <c r="F206" s="638"/>
    </row>
    <row r="207" spans="1:6" s="437" customFormat="1" ht="102">
      <c r="A207" s="1">
        <f>COUNT($A$5:A206)+1</f>
        <v>45</v>
      </c>
      <c r="B207" s="633" t="s">
        <v>1394</v>
      </c>
      <c r="C207" s="635" t="s">
        <v>3</v>
      </c>
      <c r="D207" s="636">
        <v>4</v>
      </c>
      <c r="E207" s="637"/>
      <c r="F207" s="638">
        <f>D207*ROUND(E207,2)</f>
        <v>0</v>
      </c>
    </row>
    <row r="208" spans="1:6" s="437" customFormat="1">
      <c r="A208" s="1" t="str">
        <f>IF(B208="","",COUNTIF($B$10:B208,"&lt;&gt;"))</f>
        <v/>
      </c>
      <c r="B208" s="660"/>
      <c r="C208" s="635"/>
      <c r="D208" s="636"/>
      <c r="E208" s="637"/>
      <c r="F208" s="638"/>
    </row>
    <row r="209" spans="1:6" s="437" customFormat="1" ht="63.75">
      <c r="A209" s="1">
        <f>COUNT($A$5:A208)+1</f>
        <v>46</v>
      </c>
      <c r="B209" s="633" t="s">
        <v>1382</v>
      </c>
      <c r="C209" s="635" t="s">
        <v>3</v>
      </c>
      <c r="D209" s="636">
        <v>190</v>
      </c>
      <c r="E209" s="637"/>
      <c r="F209" s="638">
        <f>D209*ROUND(E209,2)</f>
        <v>0</v>
      </c>
    </row>
    <row r="210" spans="1:6" s="437" customFormat="1">
      <c r="A210" s="1"/>
      <c r="B210" s="633"/>
      <c r="C210" s="635"/>
      <c r="D210" s="636"/>
      <c r="E210" s="637"/>
      <c r="F210" s="638"/>
    </row>
    <row r="211" spans="1:6" s="437" customFormat="1" ht="178.5">
      <c r="A211" s="1">
        <f>COUNT($A$5:A209)+1</f>
        <v>47</v>
      </c>
      <c r="B211" s="643" t="s">
        <v>1383</v>
      </c>
      <c r="C211" s="635"/>
      <c r="D211" s="639"/>
      <c r="E211" s="637"/>
      <c r="F211" s="638"/>
    </row>
    <row r="212" spans="1:6">
      <c r="B212" s="633" t="s">
        <v>1329</v>
      </c>
      <c r="C212" s="639" t="s">
        <v>3</v>
      </c>
      <c r="D212" s="639">
        <v>45</v>
      </c>
      <c r="E212" s="637"/>
      <c r="F212" s="638">
        <f>D212*ROUND(E212,2)</f>
        <v>0</v>
      </c>
    </row>
    <row r="213" spans="1:6" s="437" customFormat="1">
      <c r="A213" s="1"/>
      <c r="B213" s="633" t="s">
        <v>1330</v>
      </c>
      <c r="C213" s="639" t="s">
        <v>3</v>
      </c>
      <c r="D213" s="639">
        <v>2</v>
      </c>
      <c r="E213" s="637"/>
      <c r="F213" s="638">
        <f>D213*ROUND(E213,2)</f>
        <v>0</v>
      </c>
    </row>
    <row r="214" spans="1:6" s="437" customFormat="1">
      <c r="A214" s="1"/>
      <c r="B214" s="633" t="s">
        <v>1331</v>
      </c>
      <c r="C214" s="639" t="s">
        <v>3</v>
      </c>
      <c r="D214" s="639">
        <v>3</v>
      </c>
      <c r="E214" s="637">
        <v>0</v>
      </c>
      <c r="F214" s="638">
        <f>D214*ROUND(E214,2)</f>
        <v>0</v>
      </c>
    </row>
    <row r="215" spans="1:6" ht="18.75">
      <c r="B215" s="609"/>
    </row>
    <row r="216" spans="1:6" s="437" customFormat="1" ht="15.75" thickBot="1">
      <c r="A216" s="1"/>
      <c r="B216" s="661" t="s">
        <v>1384</v>
      </c>
      <c r="C216" s="662"/>
      <c r="D216" s="662"/>
      <c r="E216" s="663"/>
      <c r="F216" s="664">
        <f>SUM(F10:F215)</f>
        <v>0</v>
      </c>
    </row>
    <row r="217" spans="1:6" s="437" customFormat="1" ht="15.75" thickTop="1">
      <c r="A217" s="1"/>
      <c r="B217" s="434"/>
      <c r="C217" s="435"/>
      <c r="D217" s="435"/>
      <c r="E217" s="610"/>
      <c r="F217" s="436"/>
    </row>
  </sheetData>
  <sheetProtection algorithmName="SHA-512" hashValue="fW/gn7JxqItAB6OKcNoKOG+Mc+6EtPEQcbrGhgUeVvynpFm575ZT4tLiPKZ1pOT26eHBG2UbUYLBhfJI0r9hNw==" saltValue="wOfONHI1FBGDXI1SRij9E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B8FEC-38CF-4415-95DE-2F80C404986B}">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1410</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4874</v>
      </c>
      <c r="E93" s="914"/>
      <c r="F93" s="931">
        <f>D93*ROUND(E93,2)</f>
        <v>0</v>
      </c>
    </row>
    <row r="94" spans="1:6" s="437" customFormat="1">
      <c r="A94" s="1"/>
      <c r="B94" s="614" t="s">
        <v>1532</v>
      </c>
      <c r="C94" s="635" t="s">
        <v>50</v>
      </c>
      <c r="D94" s="639">
        <v>4874</v>
      </c>
      <c r="E94" s="637"/>
      <c r="F94" s="638">
        <f>D94*ROUND(E94,2)</f>
        <v>0</v>
      </c>
    </row>
    <row r="95" spans="1:6" s="437" customFormat="1">
      <c r="A95" s="1"/>
      <c r="B95" s="633" t="s">
        <v>1329</v>
      </c>
    </row>
    <row r="96" spans="1:6" s="903" customFormat="1">
      <c r="A96" s="897" t="s">
        <v>1531</v>
      </c>
      <c r="B96" s="898" t="s">
        <v>1537</v>
      </c>
      <c r="C96" s="912" t="s">
        <v>50</v>
      </c>
      <c r="D96" s="916">
        <v>3022</v>
      </c>
      <c r="E96" s="914"/>
      <c r="F96" s="931">
        <f>D96*ROUND(E96,2)</f>
        <v>0</v>
      </c>
    </row>
    <row r="97" spans="1:6" s="437" customFormat="1">
      <c r="A97" s="1"/>
      <c r="B97" s="614" t="s">
        <v>1532</v>
      </c>
      <c r="C97" s="635" t="s">
        <v>50</v>
      </c>
      <c r="D97" s="639">
        <v>3022</v>
      </c>
      <c r="E97" s="637"/>
      <c r="F97" s="638">
        <f>D97*ROUND(E97,2)</f>
        <v>0</v>
      </c>
    </row>
    <row r="98" spans="1:6" s="437" customFormat="1">
      <c r="A98" s="1"/>
      <c r="B98" s="633" t="s">
        <v>1330</v>
      </c>
      <c r="C98" s="639" t="s">
        <v>50</v>
      </c>
      <c r="D98" s="639">
        <v>119</v>
      </c>
      <c r="E98" s="637"/>
      <c r="F98" s="638">
        <f>D98*ROUND(E98,2)</f>
        <v>0</v>
      </c>
    </row>
    <row r="99" spans="1:6" s="437" customFormat="1">
      <c r="A99" s="1"/>
      <c r="B99" s="633" t="s">
        <v>1331</v>
      </c>
      <c r="C99" s="639" t="s">
        <v>50</v>
      </c>
      <c r="D99" s="639">
        <v>196</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1334</v>
      </c>
      <c r="C102" s="635" t="s">
        <v>51</v>
      </c>
      <c r="D102" s="639">
        <v>188</v>
      </c>
      <c r="E102" s="637"/>
      <c r="F102" s="638">
        <f t="shared" ref="F102:F118" si="0">D102*ROUND(E102,2)</f>
        <v>0</v>
      </c>
    </row>
    <row r="103" spans="1:6" s="437" customFormat="1">
      <c r="A103" s="1"/>
      <c r="B103" s="633" t="s">
        <v>1335</v>
      </c>
      <c r="C103" s="635" t="s">
        <v>51</v>
      </c>
      <c r="D103" s="639">
        <v>4</v>
      </c>
      <c r="E103" s="637"/>
      <c r="F103" s="638">
        <f t="shared" si="0"/>
        <v>0</v>
      </c>
    </row>
    <row r="104" spans="1:6" s="437" customFormat="1">
      <c r="A104" s="1"/>
      <c r="B104" s="633" t="s">
        <v>1336</v>
      </c>
      <c r="C104" s="635" t="s">
        <v>51</v>
      </c>
      <c r="D104" s="639">
        <v>9</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14</v>
      </c>
      <c r="E106" s="637"/>
      <c r="F106" s="638">
        <f t="shared" si="0"/>
        <v>0</v>
      </c>
    </row>
    <row r="107" spans="1:6" s="437" customFormat="1">
      <c r="A107" s="1"/>
      <c r="B107" s="633" t="s">
        <v>1337</v>
      </c>
      <c r="C107" s="635" t="s">
        <v>51</v>
      </c>
      <c r="D107" s="639">
        <v>1200</v>
      </c>
      <c r="E107" s="637"/>
      <c r="F107" s="638">
        <f t="shared" si="0"/>
        <v>0</v>
      </c>
    </row>
    <row r="108" spans="1:6" s="437" customFormat="1">
      <c r="A108" s="1"/>
      <c r="B108" s="633" t="s">
        <v>1338</v>
      </c>
      <c r="C108" s="635" t="s">
        <v>51</v>
      </c>
      <c r="D108" s="639">
        <v>20</v>
      </c>
      <c r="E108" s="637"/>
      <c r="F108" s="638">
        <f t="shared" si="0"/>
        <v>0</v>
      </c>
    </row>
    <row r="109" spans="1:6" s="437" customFormat="1">
      <c r="A109" s="1"/>
      <c r="B109" s="633" t="s">
        <v>1339</v>
      </c>
      <c r="C109" s="635" t="s">
        <v>51</v>
      </c>
      <c r="D109" s="639">
        <v>2</v>
      </c>
      <c r="E109" s="637"/>
      <c r="F109" s="638">
        <f t="shared" si="0"/>
        <v>0</v>
      </c>
    </row>
    <row r="110" spans="1:6" s="437" customFormat="1">
      <c r="A110" s="1"/>
      <c r="B110" s="633" t="s">
        <v>1341</v>
      </c>
      <c r="C110" s="635" t="s">
        <v>51</v>
      </c>
      <c r="D110" s="639">
        <v>32</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1200</v>
      </c>
      <c r="E113" s="914"/>
      <c r="F113" s="931">
        <f>D113*ROUND(E113,2)</f>
        <v>0</v>
      </c>
    </row>
    <row r="114" spans="1:6" s="437" customFormat="1">
      <c r="A114" s="1"/>
      <c r="B114" s="614" t="s">
        <v>1532</v>
      </c>
      <c r="C114" s="635" t="s">
        <v>51</v>
      </c>
      <c r="D114" s="639">
        <v>1200</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1200</v>
      </c>
      <c r="E116" s="637"/>
      <c r="F116" s="638">
        <f t="shared" si="0"/>
        <v>0</v>
      </c>
    </row>
    <row r="117" spans="1:6" s="437" customFormat="1">
      <c r="A117" s="1"/>
      <c r="B117" s="633" t="s">
        <v>1346</v>
      </c>
      <c r="C117" s="635" t="s">
        <v>51</v>
      </c>
      <c r="D117" s="639">
        <v>4</v>
      </c>
      <c r="E117" s="637"/>
      <c r="F117" s="638">
        <f t="shared" si="0"/>
        <v>0</v>
      </c>
    </row>
    <row r="118" spans="1:6" s="437" customFormat="1">
      <c r="A118" s="1"/>
      <c r="B118" s="633" t="s">
        <v>1347</v>
      </c>
      <c r="C118" s="635" t="s">
        <v>51</v>
      </c>
      <c r="D118" s="639">
        <v>6</v>
      </c>
      <c r="E118" s="637"/>
      <c r="F118" s="638">
        <f t="shared" si="0"/>
        <v>0</v>
      </c>
    </row>
    <row r="119" spans="1:6" s="437" customFormat="1">
      <c r="A119" s="1"/>
      <c r="B119" s="633"/>
      <c r="C119" s="635"/>
      <c r="D119" s="639"/>
      <c r="E119" s="637"/>
      <c r="F119" s="638"/>
    </row>
    <row r="120" spans="1:6" s="437" customFormat="1" ht="255">
      <c r="A120" s="1">
        <f>COUNT($A$5:A107)+1</f>
        <v>23</v>
      </c>
      <c r="B120" s="1031" t="s">
        <v>1737</v>
      </c>
      <c r="C120" s="635"/>
      <c r="D120" s="639"/>
      <c r="E120" s="637"/>
      <c r="F120" s="638"/>
    </row>
    <row r="121" spans="1:6" s="437" customFormat="1">
      <c r="A121" s="1"/>
      <c r="B121" s="633" t="s">
        <v>1348</v>
      </c>
      <c r="C121" s="635" t="s">
        <v>50</v>
      </c>
      <c r="D121" s="639">
        <v>275</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960</v>
      </c>
      <c r="E125" s="908"/>
      <c r="F125" s="931">
        <f>D125*ROUND(E125,2)</f>
        <v>0</v>
      </c>
    </row>
    <row r="126" spans="1:6" s="645" customFormat="1">
      <c r="A126" s="1"/>
      <c r="B126" s="614" t="s">
        <v>1532</v>
      </c>
      <c r="C126" s="635" t="s">
        <v>51</v>
      </c>
      <c r="D126" s="644">
        <v>960</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1440</v>
      </c>
      <c r="E130" s="914"/>
      <c r="F130" s="931">
        <f>D130*ROUND(E130,2)</f>
        <v>0</v>
      </c>
      <c r="G130" s="903"/>
      <c r="H130" s="904"/>
    </row>
    <row r="131" spans="1:8">
      <c r="B131" s="614" t="s">
        <v>1532</v>
      </c>
      <c r="C131" s="635" t="s">
        <v>51</v>
      </c>
      <c r="D131" s="636">
        <v>1440</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2420</v>
      </c>
      <c r="E138" s="914"/>
      <c r="F138" s="931">
        <f>D138*ROUND(E138,2)</f>
        <v>0</v>
      </c>
    </row>
    <row r="139" spans="1:8" s="437" customFormat="1">
      <c r="A139" s="1"/>
      <c r="B139" s="614" t="s">
        <v>1532</v>
      </c>
      <c r="C139" s="635" t="s">
        <v>51</v>
      </c>
      <c r="D139" s="636">
        <v>2420</v>
      </c>
      <c r="E139" s="637"/>
      <c r="F139" s="638">
        <f>D139*ROUND(E139,2)</f>
        <v>0</v>
      </c>
    </row>
    <row r="140" spans="1:8" s="437" customFormat="1">
      <c r="A140" s="1"/>
      <c r="B140" s="633" t="s">
        <v>192</v>
      </c>
    </row>
    <row r="141" spans="1:8" s="903" customFormat="1" ht="25.5">
      <c r="A141" s="897" t="s">
        <v>1531</v>
      </c>
      <c r="B141" s="898" t="s">
        <v>1543</v>
      </c>
      <c r="C141" s="912" t="s">
        <v>51</v>
      </c>
      <c r="D141" s="913">
        <v>3286</v>
      </c>
      <c r="E141" s="914"/>
      <c r="F141" s="931">
        <f>D141*ROUND(E141,2)</f>
        <v>0</v>
      </c>
    </row>
    <row r="142" spans="1:8" s="437" customFormat="1">
      <c r="A142" s="1"/>
      <c r="B142" s="614" t="s">
        <v>1532</v>
      </c>
      <c r="C142" s="635" t="s">
        <v>51</v>
      </c>
      <c r="D142" s="636">
        <v>3286</v>
      </c>
      <c r="E142" s="637"/>
      <c r="F142" s="638">
        <f>D142*ROUND(E142,2)</f>
        <v>0</v>
      </c>
    </row>
    <row r="143" spans="1:8" s="437" customFormat="1">
      <c r="A143" s="1"/>
      <c r="B143" s="633" t="s">
        <v>193</v>
      </c>
      <c r="C143" s="635" t="s">
        <v>51</v>
      </c>
      <c r="D143" s="636">
        <v>76</v>
      </c>
      <c r="E143" s="637"/>
      <c r="F143" s="638">
        <f>D143*ROUND(E143,2)</f>
        <v>0</v>
      </c>
    </row>
    <row r="144" spans="1:8" s="437" customFormat="1">
      <c r="A144" s="1"/>
      <c r="B144" s="633" t="s">
        <v>195</v>
      </c>
      <c r="C144" s="635" t="s">
        <v>51</v>
      </c>
      <c r="D144" s="636">
        <v>116</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810</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2400</v>
      </c>
      <c r="E153" s="637"/>
      <c r="F153" s="638">
        <f>D153*ROUND(E153,2)</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38">
        <f>D156*ROUND(E156,2)</f>
        <v>0</v>
      </c>
    </row>
    <row r="157" spans="1:6" s="645" customFormat="1">
      <c r="A157" s="1"/>
      <c r="B157" s="643"/>
      <c r="C157" s="635"/>
      <c r="D157" s="644"/>
      <c r="E157" s="610"/>
      <c r="F157" s="644"/>
    </row>
    <row r="158" spans="1:6" s="645" customFormat="1" ht="63.75">
      <c r="A158" s="1">
        <f>COUNT($A$5:A157)+1</f>
        <v>30</v>
      </c>
      <c r="B158" s="643" t="s">
        <v>1368</v>
      </c>
      <c r="C158" s="635" t="s">
        <v>3</v>
      </c>
      <c r="D158" s="644">
        <v>150</v>
      </c>
      <c r="E158" s="610"/>
      <c r="F158" s="638">
        <f>D158*ROUND(E158,2)</f>
        <v>0</v>
      </c>
    </row>
    <row r="159" spans="1:6" s="645" customFormat="1">
      <c r="A159" s="1"/>
      <c r="B159" s="643"/>
      <c r="C159" s="635"/>
      <c r="D159" s="644"/>
      <c r="E159" s="610"/>
      <c r="F159" s="638"/>
    </row>
    <row r="160" spans="1:6" s="645" customFormat="1" ht="38.25">
      <c r="A160" s="1">
        <f>COUNT($A$5:A158)+1</f>
        <v>31</v>
      </c>
      <c r="B160" s="643" t="s">
        <v>1389</v>
      </c>
      <c r="C160" s="635" t="s">
        <v>3</v>
      </c>
      <c r="D160" s="644">
        <v>50</v>
      </c>
      <c r="E160" s="610"/>
      <c r="F160" s="638">
        <f>D160*ROUND(E160,2)</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38">
        <f>D163*ROUND(E163,2)</f>
        <v>0</v>
      </c>
    </row>
    <row r="164" spans="1:6" s="645" customFormat="1">
      <c r="A164" s="648"/>
      <c r="B164" s="643" t="s">
        <v>1372</v>
      </c>
      <c r="C164" s="635" t="s">
        <v>51</v>
      </c>
      <c r="D164" s="644">
        <v>2</v>
      </c>
      <c r="E164" s="610"/>
      <c r="F164" s="638">
        <f>D164*ROUND(E164,2)</f>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38">
        <f>D167*ROUND(E167,2)</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50</v>
      </c>
      <c r="E171" s="610"/>
      <c r="F171" s="638">
        <f>D171*ROUND(E171,2)</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1200</v>
      </c>
      <c r="E174" s="637"/>
      <c r="F174" s="638">
        <f>D174*ROUND(E174,2)</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1200</v>
      </c>
      <c r="E176" s="637"/>
      <c r="F176" s="638">
        <f>D176*ROUND(E176,2)</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28</v>
      </c>
      <c r="E178" s="637"/>
      <c r="F178" s="638">
        <f>D178*ROUND(E178,2)</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41</v>
      </c>
      <c r="E180" s="637"/>
      <c r="F180" s="638">
        <f>D180*ROUND(E180,2)</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18</v>
      </c>
      <c r="E182" s="637"/>
      <c r="F182" s="638">
        <f>D182*ROUND(E182,2)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26</v>
      </c>
      <c r="E184" s="637"/>
      <c r="F184" s="638">
        <f>D184*ROUND(E184,2)</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160</v>
      </c>
      <c r="E186" s="637">
        <v>0</v>
      </c>
      <c r="F186" s="638">
        <f>D186*ROUND(E186,2)</f>
        <v>0</v>
      </c>
    </row>
    <row r="187" spans="1:6" ht="18.75">
      <c r="B187" s="609"/>
    </row>
    <row r="188" spans="1:6" s="437" customFormat="1" ht="15.75" thickBot="1">
      <c r="A188" s="1"/>
      <c r="B188" s="661" t="s">
        <v>1384</v>
      </c>
      <c r="C188" s="662"/>
      <c r="D188" s="662"/>
      <c r="E188" s="663"/>
      <c r="F188" s="664">
        <f>SUM(F10:F187)</f>
        <v>0</v>
      </c>
    </row>
    <row r="189" spans="1:6" s="437" customFormat="1" ht="15.75" thickTop="1">
      <c r="A189" s="1"/>
      <c r="B189" s="434"/>
      <c r="C189" s="435"/>
      <c r="D189" s="435"/>
      <c r="E189" s="610"/>
      <c r="F189" s="436"/>
    </row>
  </sheetData>
  <sheetProtection algorithmName="SHA-512" hashValue="48DI5X6P1EjiyC9X0sUeCpeDmgANl1Bz8Gzl4LxuoOId4evW56q4lmr/mWD5xjPOFok/F6PRvobq65P/XbTsOQ==" saltValue="gSbrwMHxO141q7U2ZWH22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CA9A-C195-4BA7-86AE-BBB03DD77457}">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1411</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4824</v>
      </c>
      <c r="E93" s="914"/>
      <c r="F93" s="931">
        <f>D93*ROUND(E93,2)</f>
        <v>0</v>
      </c>
    </row>
    <row r="94" spans="1:6" s="437" customFormat="1">
      <c r="A94" s="1"/>
      <c r="B94" s="614" t="s">
        <v>1532</v>
      </c>
      <c r="C94" s="635" t="s">
        <v>50</v>
      </c>
      <c r="D94" s="639">
        <v>4824</v>
      </c>
      <c r="E94" s="637"/>
      <c r="F94" s="638">
        <f>D94*ROUND(E94,2)</f>
        <v>0</v>
      </c>
    </row>
    <row r="95" spans="1:6" s="437" customFormat="1">
      <c r="A95" s="1"/>
      <c r="B95" s="633" t="s">
        <v>1329</v>
      </c>
    </row>
    <row r="96" spans="1:6" s="903" customFormat="1">
      <c r="A96" s="897" t="s">
        <v>1531</v>
      </c>
      <c r="B96" s="898" t="s">
        <v>1537</v>
      </c>
      <c r="C96" s="912" t="s">
        <v>50</v>
      </c>
      <c r="D96" s="916">
        <v>3036</v>
      </c>
      <c r="E96" s="914"/>
      <c r="F96" s="931">
        <f>D96*ROUND(E96,2)</f>
        <v>0</v>
      </c>
    </row>
    <row r="97" spans="1:6" s="437" customFormat="1">
      <c r="A97" s="1"/>
      <c r="B97" s="614" t="s">
        <v>1532</v>
      </c>
      <c r="C97" s="635" t="s">
        <v>50</v>
      </c>
      <c r="D97" s="639">
        <v>3036</v>
      </c>
      <c r="E97" s="637"/>
      <c r="F97" s="638">
        <f>D97*ROUND(E97,2)</f>
        <v>0</v>
      </c>
    </row>
    <row r="98" spans="1:6" s="437" customFormat="1">
      <c r="A98" s="1"/>
      <c r="B98" s="633" t="s">
        <v>1330</v>
      </c>
      <c r="C98" s="639" t="s">
        <v>50</v>
      </c>
      <c r="D98" s="639">
        <v>86</v>
      </c>
      <c r="E98" s="637"/>
      <c r="F98" s="638">
        <f>D98*ROUND(E98,2)</f>
        <v>0</v>
      </c>
    </row>
    <row r="99" spans="1:6" s="437" customFormat="1">
      <c r="A99" s="1"/>
      <c r="B99" s="633" t="s">
        <v>1331</v>
      </c>
      <c r="C99" s="639" t="s">
        <v>50</v>
      </c>
      <c r="D99" s="639">
        <v>147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24</v>
      </c>
      <c r="E102" s="637"/>
      <c r="F102" s="638">
        <f t="shared" ref="F102:F118" si="0">D102*ROUND(E102,2)</f>
        <v>0</v>
      </c>
    </row>
    <row r="103" spans="1:6" s="437" customFormat="1">
      <c r="A103" s="1"/>
      <c r="B103" s="633" t="s">
        <v>1334</v>
      </c>
      <c r="C103" s="635" t="s">
        <v>51</v>
      </c>
      <c r="D103" s="639">
        <v>68</v>
      </c>
      <c r="E103" s="637"/>
      <c r="F103" s="638">
        <f t="shared" si="0"/>
        <v>0</v>
      </c>
    </row>
    <row r="104" spans="1:6" s="437" customFormat="1">
      <c r="A104" s="1"/>
      <c r="B104" s="633" t="s">
        <v>1336</v>
      </c>
      <c r="C104" s="635" t="s">
        <v>51</v>
      </c>
      <c r="D104" s="639">
        <v>4</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1160</v>
      </c>
      <c r="E107" s="637"/>
      <c r="F107" s="638">
        <f t="shared" si="0"/>
        <v>0</v>
      </c>
    </row>
    <row r="108" spans="1:6" s="437" customFormat="1">
      <c r="A108" s="1"/>
      <c r="B108" s="633" t="s">
        <v>1338</v>
      </c>
      <c r="C108" s="635" t="s">
        <v>51</v>
      </c>
      <c r="D108" s="639">
        <v>16</v>
      </c>
      <c r="E108" s="637"/>
      <c r="F108" s="638">
        <f t="shared" si="0"/>
        <v>0</v>
      </c>
    </row>
    <row r="109" spans="1:6" s="437" customFormat="1">
      <c r="A109" s="1"/>
      <c r="B109" s="633" t="s">
        <v>1339</v>
      </c>
      <c r="C109" s="635" t="s">
        <v>51</v>
      </c>
      <c r="D109" s="639">
        <v>2</v>
      </c>
      <c r="E109" s="637"/>
      <c r="F109" s="638">
        <f t="shared" si="0"/>
        <v>0</v>
      </c>
    </row>
    <row r="110" spans="1:6" s="437" customFormat="1">
      <c r="A110" s="1"/>
      <c r="B110" s="633" t="s">
        <v>1341</v>
      </c>
      <c r="C110" s="635" t="s">
        <v>51</v>
      </c>
      <c r="D110" s="639">
        <v>24</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1160</v>
      </c>
      <c r="E113" s="914"/>
      <c r="F113" s="931">
        <f>D113*ROUND(E113,2)</f>
        <v>0</v>
      </c>
    </row>
    <row r="114" spans="1:6" s="437" customFormat="1">
      <c r="A114" s="1"/>
      <c r="B114" s="614" t="s">
        <v>1532</v>
      </c>
      <c r="C114" s="635" t="s">
        <v>51</v>
      </c>
      <c r="D114" s="639">
        <v>1160</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1160</v>
      </c>
      <c r="E116" s="637"/>
      <c r="F116" s="638">
        <f t="shared" si="0"/>
        <v>0</v>
      </c>
    </row>
    <row r="117" spans="1:6" s="437" customFormat="1">
      <c r="A117" s="1"/>
      <c r="B117" s="633" t="s">
        <v>1346</v>
      </c>
      <c r="C117" s="635" t="s">
        <v>51</v>
      </c>
      <c r="D117" s="639">
        <v>4</v>
      </c>
      <c r="E117" s="637"/>
      <c r="F117" s="638">
        <f t="shared" si="0"/>
        <v>0</v>
      </c>
    </row>
    <row r="118" spans="1:6" s="437" customFormat="1">
      <c r="A118" s="1"/>
      <c r="B118" s="633" t="s">
        <v>1347</v>
      </c>
      <c r="C118" s="635" t="s">
        <v>51</v>
      </c>
      <c r="D118" s="639">
        <v>6</v>
      </c>
      <c r="E118" s="637"/>
      <c r="F118" s="638">
        <f t="shared" si="0"/>
        <v>0</v>
      </c>
    </row>
    <row r="119" spans="1:6" s="437" customFormat="1">
      <c r="A119" s="1"/>
      <c r="B119" s="633"/>
      <c r="C119" s="635"/>
      <c r="D119" s="639"/>
      <c r="E119" s="637"/>
      <c r="F119" s="638"/>
    </row>
    <row r="120" spans="1:6" s="437" customFormat="1" ht="255">
      <c r="A120" s="1">
        <f>COUNT($A$5:A106)+1</f>
        <v>23</v>
      </c>
      <c r="B120" s="1031" t="s">
        <v>1737</v>
      </c>
      <c r="C120" s="635"/>
      <c r="D120" s="639"/>
      <c r="E120" s="637"/>
      <c r="F120" s="638"/>
    </row>
    <row r="121" spans="1:6" s="437" customFormat="1">
      <c r="A121" s="1"/>
      <c r="B121" s="633" t="s">
        <v>1348</v>
      </c>
      <c r="C121" s="635" t="s">
        <v>50</v>
      </c>
      <c r="D121" s="639">
        <v>225</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928</v>
      </c>
      <c r="E125" s="908"/>
      <c r="F125" s="931">
        <f>D125*ROUND(E125,2)</f>
        <v>0</v>
      </c>
    </row>
    <row r="126" spans="1:6" s="645" customFormat="1">
      <c r="A126" s="1"/>
      <c r="B126" s="614" t="s">
        <v>1532</v>
      </c>
      <c r="C126" s="635" t="s">
        <v>51</v>
      </c>
      <c r="D126" s="644">
        <v>928</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1391</v>
      </c>
      <c r="E130" s="914"/>
      <c r="F130" s="931">
        <f>D130*ROUND(E130,2)</f>
        <v>0</v>
      </c>
      <c r="G130" s="903"/>
      <c r="H130" s="904"/>
    </row>
    <row r="131" spans="1:8">
      <c r="B131" s="614" t="s">
        <v>1532</v>
      </c>
      <c r="C131" s="635" t="s">
        <v>51</v>
      </c>
      <c r="D131" s="636">
        <v>1391</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437" customFormat="1" ht="25.5">
      <c r="A138" s="897" t="s">
        <v>1531</v>
      </c>
      <c r="B138" s="898" t="s">
        <v>1542</v>
      </c>
      <c r="C138" s="635" t="s">
        <v>51</v>
      </c>
      <c r="D138" s="636">
        <v>2350</v>
      </c>
      <c r="E138" s="637"/>
      <c r="F138" s="638">
        <f>D138*ROUND(E138,2)</f>
        <v>0</v>
      </c>
    </row>
    <row r="139" spans="1:8" s="437" customFormat="1">
      <c r="A139" s="1"/>
      <c r="B139" s="614" t="s">
        <v>1532</v>
      </c>
      <c r="C139" s="635" t="s">
        <v>51</v>
      </c>
      <c r="D139" s="636">
        <v>2350</v>
      </c>
      <c r="E139" s="637"/>
      <c r="F139" s="638">
        <f>D139*ROUND(E139,2)</f>
        <v>0</v>
      </c>
    </row>
    <row r="140" spans="1:8" s="437" customFormat="1">
      <c r="A140" s="1"/>
      <c r="B140" s="633" t="s">
        <v>192</v>
      </c>
    </row>
    <row r="141" spans="1:8" s="437" customFormat="1" ht="25.5">
      <c r="A141" s="897" t="s">
        <v>1531</v>
      </c>
      <c r="B141" s="898" t="s">
        <v>1543</v>
      </c>
      <c r="C141" s="635" t="s">
        <v>51</v>
      </c>
      <c r="D141" s="636">
        <v>2956</v>
      </c>
      <c r="E141" s="637"/>
      <c r="F141" s="638">
        <f>D141*ROUND(E141,2)</f>
        <v>0</v>
      </c>
    </row>
    <row r="142" spans="1:8" s="437" customFormat="1">
      <c r="A142" s="1"/>
      <c r="B142" s="614" t="s">
        <v>1532</v>
      </c>
      <c r="C142" s="635" t="s">
        <v>51</v>
      </c>
      <c r="D142" s="636">
        <v>2956</v>
      </c>
      <c r="E142" s="637"/>
      <c r="F142" s="638">
        <f>D142*ROUND(E142,2)</f>
        <v>0</v>
      </c>
    </row>
    <row r="143" spans="1:8" s="437" customFormat="1">
      <c r="A143" s="1"/>
      <c r="B143" s="633" t="s">
        <v>193</v>
      </c>
      <c r="C143" s="635" t="s">
        <v>51</v>
      </c>
      <c r="D143" s="636">
        <v>55</v>
      </c>
      <c r="E143" s="637"/>
      <c r="F143" s="638">
        <f>D143*ROUND(E143,2)</f>
        <v>0</v>
      </c>
    </row>
    <row r="144" spans="1:8" s="437" customFormat="1">
      <c r="A144" s="1"/>
      <c r="B144" s="633" t="s">
        <v>195</v>
      </c>
      <c r="C144" s="635" t="s">
        <v>51</v>
      </c>
      <c r="D144" s="636">
        <v>94</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820</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2319</v>
      </c>
      <c r="E153" s="637"/>
      <c r="F153" s="638">
        <f>D153*ROUND(E153,2)</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38">
        <f>D156*ROUND(E156,2)</f>
        <v>0</v>
      </c>
    </row>
    <row r="157" spans="1:6" s="645" customFormat="1">
      <c r="A157" s="1"/>
      <c r="B157" s="643"/>
      <c r="C157" s="635"/>
      <c r="D157" s="644"/>
      <c r="E157" s="610"/>
      <c r="F157" s="644"/>
    </row>
    <row r="158" spans="1:6" s="645" customFormat="1" ht="63.75">
      <c r="A158" s="1">
        <f>COUNT($A$5:A157)+1</f>
        <v>30</v>
      </c>
      <c r="B158" s="643" t="s">
        <v>1368</v>
      </c>
      <c r="C158" s="635" t="s">
        <v>3</v>
      </c>
      <c r="D158" s="644">
        <v>160</v>
      </c>
      <c r="E158" s="610"/>
      <c r="F158" s="638">
        <f>D158*ROUND(E158,2)</f>
        <v>0</v>
      </c>
    </row>
    <row r="159" spans="1:6" s="645" customFormat="1">
      <c r="A159" s="1"/>
      <c r="B159" s="643"/>
      <c r="C159" s="635"/>
      <c r="D159" s="644"/>
      <c r="E159" s="610"/>
      <c r="F159" s="638"/>
    </row>
    <row r="160" spans="1:6" s="645" customFormat="1" ht="38.25">
      <c r="A160" s="1">
        <f>COUNT($A$5:A158)+1</f>
        <v>31</v>
      </c>
      <c r="B160" s="643" t="s">
        <v>1389</v>
      </c>
      <c r="C160" s="635" t="s">
        <v>3</v>
      </c>
      <c r="D160" s="644">
        <v>40</v>
      </c>
      <c r="E160" s="610"/>
      <c r="F160" s="638">
        <f>D160*ROUND(E160,2)</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38">
        <f>D163*ROUND(E163,2)</f>
        <v>0</v>
      </c>
    </row>
    <row r="164" spans="1:6" s="645" customFormat="1">
      <c r="A164" s="648"/>
      <c r="B164" s="643" t="s">
        <v>1372</v>
      </c>
      <c r="C164" s="635" t="s">
        <v>51</v>
      </c>
      <c r="D164" s="644">
        <v>2</v>
      </c>
      <c r="E164" s="610"/>
      <c r="F164" s="638">
        <f>D164*ROUND(E164,2)</f>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38">
        <f>D167*ROUND(E167,2)</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40</v>
      </c>
      <c r="E171" s="610"/>
      <c r="F171" s="638">
        <f>D171*ROUND(E171,2)</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1170</v>
      </c>
      <c r="E174" s="637"/>
      <c r="F174" s="638">
        <f>D174*ROUND(E174,2)</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1200</v>
      </c>
      <c r="E176" s="637"/>
      <c r="F176" s="638">
        <f>D176*ROUND(E176,2)</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22</v>
      </c>
      <c r="E178" s="637"/>
      <c r="F178" s="638">
        <f>D178*ROUND(E178,2)</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32</v>
      </c>
      <c r="E180" s="637"/>
      <c r="F180" s="638">
        <f>D180*ROUND(E180,2)</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16</v>
      </c>
      <c r="E182" s="637"/>
      <c r="F182" s="638">
        <f>D182*ROUND(E182,2)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18</v>
      </c>
      <c r="E184" s="637"/>
      <c r="F184" s="638">
        <f>D184*ROUND(E184,2)</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160</v>
      </c>
      <c r="E186" s="637">
        <v>0</v>
      </c>
      <c r="F186" s="638">
        <f>D186*ROUND(E186,2)</f>
        <v>0</v>
      </c>
    </row>
    <row r="187" spans="1:6" ht="18.75">
      <c r="B187" s="609"/>
    </row>
    <row r="188" spans="1:6" s="437" customFormat="1" ht="15.75" thickBot="1">
      <c r="A188" s="1"/>
      <c r="B188" s="661" t="s">
        <v>1384</v>
      </c>
      <c r="C188" s="662"/>
      <c r="D188" s="662"/>
      <c r="E188" s="663"/>
      <c r="F188" s="664">
        <f>SUM(F10:F187)</f>
        <v>0</v>
      </c>
    </row>
    <row r="189" spans="1:6" s="437" customFormat="1" ht="15.75" thickTop="1">
      <c r="A189" s="1"/>
      <c r="B189" s="434"/>
      <c r="C189" s="435"/>
      <c r="D189" s="435"/>
      <c r="E189" s="610"/>
      <c r="F189" s="436"/>
    </row>
  </sheetData>
  <sheetProtection algorithmName="SHA-512" hashValue="8GQCTmWu88MtFzBHm/0NYcY0fhr2HJ7MWl7a71R2m1jLM828IVL11JiOaJS8tXBveDN29/iJBMSm1ftgGTP6Bg==" saltValue="Ge/KB4P1NiCSPw1dmQRZ6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EBC9A-8455-49B1-AB53-CEAB73A0C15D}">
  <sheetPr>
    <tabColor rgb="FFC0E6F5"/>
  </sheetPr>
  <dimension ref="A1:H213"/>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1412</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30" customFormat="1">
      <c r="A18" s="897" t="s">
        <v>1531</v>
      </c>
      <c r="B18" s="919" t="s">
        <v>1535</v>
      </c>
      <c r="C18" s="920" t="s">
        <v>3</v>
      </c>
      <c r="D18" s="926">
        <v>5</v>
      </c>
      <c r="E18" s="927"/>
      <c r="F18" s="932">
        <f>D18*ROUND(E18,2)</f>
        <v>0</v>
      </c>
      <c r="G18" s="928"/>
      <c r="H18" s="929"/>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5090</v>
      </c>
      <c r="E93" s="914"/>
      <c r="F93" s="931">
        <f>D93*ROUND(E93,2)</f>
        <v>0</v>
      </c>
    </row>
    <row r="94" spans="1:6" s="437" customFormat="1">
      <c r="A94" s="1"/>
      <c r="B94" s="614" t="s">
        <v>1532</v>
      </c>
      <c r="C94" s="635" t="s">
        <v>50</v>
      </c>
      <c r="D94" s="639">
        <v>5090</v>
      </c>
      <c r="E94" s="637"/>
      <c r="F94" s="638">
        <f>D94*ROUND(E94,2)</f>
        <v>0</v>
      </c>
    </row>
    <row r="95" spans="1:6" s="437" customFormat="1">
      <c r="A95" s="1"/>
      <c r="B95" s="633" t="s">
        <v>1329</v>
      </c>
    </row>
    <row r="96" spans="1:6" s="903" customFormat="1">
      <c r="A96" s="897" t="s">
        <v>1531</v>
      </c>
      <c r="B96" s="898" t="s">
        <v>1537</v>
      </c>
      <c r="C96" s="912" t="s">
        <v>50</v>
      </c>
      <c r="D96" s="916">
        <v>3168</v>
      </c>
      <c r="E96" s="914"/>
      <c r="F96" s="931">
        <f>D96*ROUND(E96,2)</f>
        <v>0</v>
      </c>
    </row>
    <row r="97" spans="1:6" s="437" customFormat="1">
      <c r="A97" s="1"/>
      <c r="B97" s="614" t="s">
        <v>1532</v>
      </c>
      <c r="C97" s="635" t="s">
        <v>50</v>
      </c>
      <c r="D97" s="639">
        <v>3168</v>
      </c>
      <c r="E97" s="637"/>
      <c r="F97" s="638">
        <f>D97*ROUND(E97,2)</f>
        <v>0</v>
      </c>
    </row>
    <row r="98" spans="1:6" s="437" customFormat="1">
      <c r="A98" s="1"/>
      <c r="B98" s="633" t="s">
        <v>1330</v>
      </c>
      <c r="C98" s="639" t="s">
        <v>50</v>
      </c>
      <c r="D98" s="639">
        <v>126</v>
      </c>
      <c r="E98" s="637"/>
      <c r="F98" s="638">
        <f>D98*ROUND(E98,2)</f>
        <v>0</v>
      </c>
    </row>
    <row r="99" spans="1:6" s="437" customFormat="1">
      <c r="A99" s="1"/>
      <c r="B99" s="633" t="s">
        <v>1331</v>
      </c>
      <c r="C99" s="639" t="s">
        <v>50</v>
      </c>
      <c r="D99" s="639">
        <v>116</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38">
        <f t="shared" ref="F102:F121" si="0">D102*ROUND(E102,2)</f>
        <v>0</v>
      </c>
    </row>
    <row r="103" spans="1:6" s="437" customFormat="1">
      <c r="A103" s="1"/>
      <c r="B103" s="633" t="s">
        <v>1392</v>
      </c>
      <c r="C103" s="635" t="s">
        <v>51</v>
      </c>
      <c r="D103" s="639">
        <v>22</v>
      </c>
      <c r="E103" s="637"/>
      <c r="F103" s="638">
        <f t="shared" si="0"/>
        <v>0</v>
      </c>
    </row>
    <row r="104" spans="1:6" s="437" customFormat="1">
      <c r="A104" s="1"/>
      <c r="B104" s="633" t="s">
        <v>1334</v>
      </c>
      <c r="C104" s="635" t="s">
        <v>51</v>
      </c>
      <c r="D104" s="639">
        <v>46</v>
      </c>
      <c r="E104" s="637"/>
      <c r="F104" s="638">
        <f t="shared" si="0"/>
        <v>0</v>
      </c>
    </row>
    <row r="105" spans="1:6" s="437" customFormat="1">
      <c r="A105" s="1"/>
      <c r="B105" s="633" t="s">
        <v>1336</v>
      </c>
      <c r="C105" s="635" t="s">
        <v>51</v>
      </c>
      <c r="D105" s="639">
        <v>8</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20</v>
      </c>
      <c r="E107" s="637"/>
      <c r="F107" s="638">
        <f t="shared" si="0"/>
        <v>0</v>
      </c>
    </row>
    <row r="108" spans="1:6" s="437" customFormat="1">
      <c r="A108" s="1"/>
      <c r="B108" s="633" t="s">
        <v>1337</v>
      </c>
      <c r="C108" s="635" t="s">
        <v>51</v>
      </c>
      <c r="D108" s="639">
        <v>1334</v>
      </c>
      <c r="E108" s="637"/>
      <c r="F108" s="638">
        <f t="shared" si="0"/>
        <v>0</v>
      </c>
    </row>
    <row r="109" spans="1:6" s="437" customFormat="1">
      <c r="A109" s="1"/>
      <c r="B109" s="633" t="s">
        <v>1338</v>
      </c>
      <c r="C109" s="635" t="s">
        <v>51</v>
      </c>
      <c r="D109" s="639">
        <v>25</v>
      </c>
      <c r="E109" s="637"/>
      <c r="F109" s="638">
        <f t="shared" si="0"/>
        <v>0</v>
      </c>
    </row>
    <row r="110" spans="1:6" s="437" customFormat="1">
      <c r="A110" s="1"/>
      <c r="B110" s="633" t="s">
        <v>1339</v>
      </c>
      <c r="C110" s="635" t="s">
        <v>51</v>
      </c>
      <c r="D110" s="639">
        <v>3</v>
      </c>
      <c r="E110" s="637"/>
      <c r="F110" s="638">
        <f t="shared" si="0"/>
        <v>0</v>
      </c>
    </row>
    <row r="111" spans="1:6" s="437" customFormat="1">
      <c r="A111" s="1"/>
      <c r="B111" s="633" t="s">
        <v>1340</v>
      </c>
      <c r="C111" s="635" t="s">
        <v>51</v>
      </c>
      <c r="D111" s="639">
        <v>18</v>
      </c>
      <c r="E111" s="637"/>
      <c r="F111" s="638">
        <f t="shared" si="0"/>
        <v>0</v>
      </c>
    </row>
    <row r="112" spans="1:6" s="437" customFormat="1">
      <c r="A112" s="1"/>
      <c r="B112" s="633" t="s">
        <v>1341</v>
      </c>
      <c r="C112" s="635" t="s">
        <v>51</v>
      </c>
      <c r="D112" s="639">
        <v>16</v>
      </c>
      <c r="E112" s="637"/>
      <c r="F112" s="638">
        <f t="shared" si="0"/>
        <v>0</v>
      </c>
    </row>
    <row r="113" spans="1:6" s="437" customFormat="1">
      <c r="A113" s="1"/>
      <c r="B113" s="633" t="s">
        <v>1342</v>
      </c>
      <c r="C113" s="635" t="s">
        <v>51</v>
      </c>
      <c r="D113" s="639">
        <v>6</v>
      </c>
      <c r="E113" s="637"/>
      <c r="F113" s="638">
        <f t="shared" si="0"/>
        <v>0</v>
      </c>
    </row>
    <row r="114" spans="1:6" s="437" customFormat="1">
      <c r="A114" s="1"/>
      <c r="B114" s="633" t="s">
        <v>1343</v>
      </c>
    </row>
    <row r="115" spans="1:6" s="903" customFormat="1" ht="25.5">
      <c r="A115" s="897" t="s">
        <v>1531</v>
      </c>
      <c r="B115" s="898" t="s">
        <v>1538</v>
      </c>
      <c r="C115" s="912" t="s">
        <v>51</v>
      </c>
      <c r="D115" s="916">
        <v>1334</v>
      </c>
      <c r="E115" s="914"/>
      <c r="F115" s="931">
        <f>D115*ROUND(E115,2)</f>
        <v>0</v>
      </c>
    </row>
    <row r="116" spans="1:6" s="437" customFormat="1">
      <c r="A116" s="1"/>
      <c r="B116" s="614" t="s">
        <v>1532</v>
      </c>
      <c r="C116" s="635" t="s">
        <v>51</v>
      </c>
      <c r="D116" s="639">
        <v>1334</v>
      </c>
      <c r="E116" s="637"/>
      <c r="F116" s="638">
        <f>D116*ROUND(E116,2)</f>
        <v>0</v>
      </c>
    </row>
    <row r="117" spans="1:6" s="437" customFormat="1">
      <c r="A117" s="1"/>
      <c r="B117" s="633" t="s">
        <v>1344</v>
      </c>
      <c r="C117" s="635" t="s">
        <v>51</v>
      </c>
      <c r="D117" s="639">
        <v>3</v>
      </c>
      <c r="E117" s="637"/>
      <c r="F117" s="638">
        <f t="shared" si="0"/>
        <v>0</v>
      </c>
    </row>
    <row r="118" spans="1:6" s="437" customFormat="1">
      <c r="A118" s="1"/>
      <c r="B118" s="633" t="s">
        <v>1345</v>
      </c>
      <c r="C118" s="635" t="s">
        <v>51</v>
      </c>
      <c r="D118" s="639">
        <v>1334</v>
      </c>
      <c r="E118" s="637"/>
      <c r="F118" s="638">
        <f t="shared" si="0"/>
        <v>0</v>
      </c>
    </row>
    <row r="119" spans="1:6" s="437" customFormat="1">
      <c r="A119" s="1"/>
      <c r="B119" s="633" t="s">
        <v>1388</v>
      </c>
      <c r="C119" s="635" t="s">
        <v>51</v>
      </c>
      <c r="D119" s="639">
        <v>2</v>
      </c>
      <c r="E119" s="637"/>
      <c r="F119" s="638">
        <f t="shared" si="0"/>
        <v>0</v>
      </c>
    </row>
    <row r="120" spans="1:6" s="437" customFormat="1">
      <c r="A120" s="1"/>
      <c r="B120" s="633" t="s">
        <v>1346</v>
      </c>
      <c r="C120" s="635" t="s">
        <v>51</v>
      </c>
      <c r="D120" s="639">
        <v>6</v>
      </c>
      <c r="E120" s="637"/>
      <c r="F120" s="638">
        <f t="shared" si="0"/>
        <v>0</v>
      </c>
    </row>
    <row r="121" spans="1:6" s="437" customFormat="1">
      <c r="A121" s="1"/>
      <c r="B121" s="633" t="s">
        <v>1347</v>
      </c>
      <c r="C121" s="635" t="s">
        <v>51</v>
      </c>
      <c r="D121" s="639">
        <v>8</v>
      </c>
      <c r="E121" s="637"/>
      <c r="F121" s="638">
        <f t="shared" si="0"/>
        <v>0</v>
      </c>
    </row>
    <row r="122" spans="1:6" s="437" customFormat="1">
      <c r="A122" s="1"/>
      <c r="B122" s="633"/>
      <c r="C122" s="635"/>
      <c r="D122" s="639"/>
      <c r="E122" s="637"/>
      <c r="F122" s="638"/>
    </row>
    <row r="123" spans="1:6" s="437" customFormat="1" ht="255">
      <c r="A123" s="1">
        <f>COUNT($A$5:A108)+1</f>
        <v>23</v>
      </c>
      <c r="B123" s="1031" t="s">
        <v>1737</v>
      </c>
      <c r="C123" s="635"/>
      <c r="D123" s="639"/>
      <c r="E123" s="637"/>
      <c r="F123" s="638"/>
    </row>
    <row r="124" spans="1:6" s="437" customFormat="1">
      <c r="A124" s="1"/>
      <c r="B124" s="633" t="s">
        <v>1348</v>
      </c>
      <c r="C124" s="635" t="s">
        <v>50</v>
      </c>
      <c r="D124" s="639">
        <v>275</v>
      </c>
      <c r="E124" s="637"/>
      <c r="F124" s="638">
        <f>D124*ROUND(E124,2)</f>
        <v>0</v>
      </c>
    </row>
    <row r="125" spans="1:6" s="437" customFormat="1">
      <c r="A125" s="1"/>
      <c r="B125" s="633"/>
      <c r="C125" s="635"/>
      <c r="D125" s="639"/>
      <c r="E125" s="637"/>
      <c r="F125" s="638"/>
    </row>
    <row r="126" spans="1:6" s="437" customFormat="1" ht="153">
      <c r="A126" s="1">
        <f>COUNT($A$5:A125)+1</f>
        <v>24</v>
      </c>
      <c r="B126" s="643" t="s">
        <v>1349</v>
      </c>
      <c r="C126" s="635"/>
      <c r="D126" s="639"/>
      <c r="E126" s="637"/>
      <c r="F126" s="638"/>
    </row>
    <row r="127" spans="1:6" s="437" customFormat="1">
      <c r="A127" s="1"/>
      <c r="B127" s="643" t="s">
        <v>1350</v>
      </c>
      <c r="C127" s="635" t="s">
        <v>50</v>
      </c>
      <c r="D127" s="639">
        <v>367</v>
      </c>
      <c r="E127" s="637"/>
      <c r="F127" s="638">
        <f>D127*ROUND(E127,2)</f>
        <v>0</v>
      </c>
    </row>
    <row r="128" spans="1:6" s="437" customFormat="1">
      <c r="A128" s="1"/>
      <c r="B128" s="643"/>
      <c r="C128" s="635"/>
      <c r="D128" s="639"/>
      <c r="E128" s="637"/>
      <c r="F128" s="638"/>
    </row>
    <row r="129" spans="1:6" s="437" customFormat="1" ht="25.5">
      <c r="A129" s="1">
        <f>COUNT($A$5:A127)+1</f>
        <v>25</v>
      </c>
      <c r="B129" s="643" t="s">
        <v>1351</v>
      </c>
      <c r="C129" s="635"/>
      <c r="D129" s="639"/>
      <c r="E129" s="637"/>
      <c r="F129" s="638"/>
    </row>
    <row r="130" spans="1:6" s="437" customFormat="1">
      <c r="A130" s="1"/>
      <c r="B130" s="633" t="s">
        <v>1352</v>
      </c>
      <c r="C130" s="635" t="s">
        <v>51</v>
      </c>
      <c r="D130" s="639">
        <v>138</v>
      </c>
      <c r="E130" s="637"/>
      <c r="F130" s="638">
        <f>D130*ROUND(E130,2)</f>
        <v>0</v>
      </c>
    </row>
    <row r="131" spans="1:6" s="437" customFormat="1">
      <c r="A131" s="1"/>
      <c r="B131" s="643" t="s">
        <v>1353</v>
      </c>
      <c r="C131" s="635" t="s">
        <v>51</v>
      </c>
      <c r="D131" s="639">
        <v>18</v>
      </c>
      <c r="E131" s="637"/>
      <c r="F131" s="638">
        <f>D131*ROUND(E131,2)</f>
        <v>0</v>
      </c>
    </row>
    <row r="132" spans="1:6" s="437" customFormat="1">
      <c r="A132" s="1"/>
      <c r="B132" s="643" t="s">
        <v>1354</v>
      </c>
      <c r="C132" s="635" t="s">
        <v>51</v>
      </c>
      <c r="D132" s="639">
        <v>18</v>
      </c>
      <c r="E132" s="637"/>
      <c r="F132" s="638">
        <f>D132*ROUND(E132,2)</f>
        <v>0</v>
      </c>
    </row>
    <row r="133" spans="1:6" s="437" customFormat="1">
      <c r="A133" s="1"/>
      <c r="B133" s="643" t="s">
        <v>1355</v>
      </c>
      <c r="C133" s="635" t="s">
        <v>51</v>
      </c>
      <c r="D133" s="639">
        <v>18</v>
      </c>
      <c r="E133" s="637"/>
      <c r="F133" s="638">
        <f>D133*ROUND(E133,2)</f>
        <v>0</v>
      </c>
    </row>
    <row r="134" spans="1:6" s="437" customFormat="1">
      <c r="A134" s="1"/>
      <c r="B134" s="633"/>
      <c r="C134" s="635"/>
      <c r="D134" s="639"/>
      <c r="E134" s="637"/>
      <c r="F134" s="638"/>
    </row>
    <row r="135" spans="1:6" s="645" customFormat="1" ht="76.5">
      <c r="A135" s="1">
        <f>COUNT($A$5:A129)+1</f>
        <v>26</v>
      </c>
      <c r="B135" s="643" t="s">
        <v>1356</v>
      </c>
      <c r="C135" s="655"/>
      <c r="E135" s="656"/>
      <c r="F135" s="638"/>
    </row>
    <row r="136" spans="1:6" s="645" customFormat="1">
      <c r="A136" s="648"/>
      <c r="B136" s="646" t="s">
        <v>1559</v>
      </c>
    </row>
    <row r="137" spans="1:6" s="917" customFormat="1">
      <c r="A137" s="897" t="s">
        <v>1531</v>
      </c>
      <c r="B137" s="898" t="s">
        <v>1541</v>
      </c>
      <c r="C137" s="912" t="s">
        <v>51</v>
      </c>
      <c r="D137" s="918">
        <v>1074</v>
      </c>
      <c r="E137" s="908"/>
      <c r="F137" s="931">
        <f>D137*ROUND(E137,2)</f>
        <v>0</v>
      </c>
    </row>
    <row r="138" spans="1:6" s="645" customFormat="1">
      <c r="A138" s="1"/>
      <c r="B138" s="614" t="s">
        <v>1532</v>
      </c>
      <c r="C138" s="635" t="s">
        <v>51</v>
      </c>
      <c r="D138" s="644">
        <v>1074</v>
      </c>
      <c r="E138" s="610"/>
      <c r="F138" s="638">
        <f>D138*ROUND(E138,2)</f>
        <v>0</v>
      </c>
    </row>
    <row r="139" spans="1:6" s="645" customFormat="1">
      <c r="A139" s="648"/>
      <c r="B139" s="646"/>
      <c r="C139" s="635"/>
      <c r="D139" s="644"/>
      <c r="E139" s="610"/>
      <c r="F139" s="644"/>
    </row>
    <row r="140" spans="1:6" s="645" customFormat="1" ht="63.75">
      <c r="A140" s="1">
        <f>COUNT($A$5:A139)+1</f>
        <v>27</v>
      </c>
      <c r="B140" s="643" t="s">
        <v>1357</v>
      </c>
      <c r="C140" s="636"/>
      <c r="D140" s="636"/>
      <c r="E140" s="610"/>
      <c r="F140" s="639"/>
    </row>
    <row r="141" spans="1:6" s="645" customFormat="1" ht="14.25">
      <c r="A141" s="657"/>
      <c r="B141" s="646" t="s">
        <v>1565</v>
      </c>
    </row>
    <row r="142" spans="1:6" s="917" customFormat="1">
      <c r="A142" s="897" t="s">
        <v>1531</v>
      </c>
      <c r="B142" s="898" t="s">
        <v>1539</v>
      </c>
      <c r="C142" s="916" t="s">
        <v>51</v>
      </c>
      <c r="D142" s="916">
        <v>138</v>
      </c>
      <c r="E142" s="908"/>
      <c r="F142" s="931">
        <f>D142*ROUND(E142,2)</f>
        <v>0</v>
      </c>
    </row>
    <row r="143" spans="1:6" s="645" customFormat="1">
      <c r="A143" s="1"/>
      <c r="B143" s="614" t="s">
        <v>1532</v>
      </c>
      <c r="C143" s="639" t="s">
        <v>51</v>
      </c>
      <c r="D143" s="639">
        <v>138</v>
      </c>
      <c r="E143" s="610"/>
      <c r="F143" s="638">
        <f>D143*ROUND(E143,2)</f>
        <v>0</v>
      </c>
    </row>
    <row r="144" spans="1:6" s="645" customFormat="1" ht="14.25">
      <c r="A144" s="657"/>
      <c r="B144" s="641"/>
      <c r="C144" s="635"/>
      <c r="E144" s="656"/>
    </row>
    <row r="145" spans="1:8" ht="76.5">
      <c r="A145" s="1">
        <f>COUNT($A$5:A144)+1</f>
        <v>28</v>
      </c>
      <c r="B145" s="643" t="s">
        <v>1358</v>
      </c>
    </row>
    <row r="146" spans="1:8">
      <c r="A146" s="648"/>
      <c r="B146" s="646" t="s">
        <v>1559</v>
      </c>
      <c r="C146" s="1"/>
      <c r="D146" s="1"/>
      <c r="E146" s="1"/>
      <c r="F146" s="1"/>
    </row>
    <row r="147" spans="1:8" s="905" customFormat="1">
      <c r="A147" s="897" t="s">
        <v>1531</v>
      </c>
      <c r="B147" s="898" t="s">
        <v>1540</v>
      </c>
      <c r="C147" s="912" t="s">
        <v>51</v>
      </c>
      <c r="D147" s="913">
        <v>1392</v>
      </c>
      <c r="E147" s="914"/>
      <c r="F147" s="931">
        <f>D147*ROUND(E147,2)</f>
        <v>0</v>
      </c>
      <c r="G147" s="903"/>
      <c r="H147" s="904"/>
    </row>
    <row r="148" spans="1:8">
      <c r="B148" s="614" t="s">
        <v>1532</v>
      </c>
      <c r="C148" s="635" t="s">
        <v>51</v>
      </c>
      <c r="D148" s="636">
        <v>1392</v>
      </c>
      <c r="E148" s="637"/>
      <c r="F148" s="638">
        <f>D148*ROUND(E148,2)</f>
        <v>0</v>
      </c>
    </row>
    <row r="149" spans="1:8" s="437" customFormat="1">
      <c r="A149" s="1"/>
      <c r="B149" s="633"/>
      <c r="C149" s="639"/>
      <c r="D149" s="639"/>
      <c r="E149" s="637"/>
      <c r="F149" s="638"/>
    </row>
    <row r="150" spans="1:8" s="437" customFormat="1">
      <c r="A150" s="1">
        <f>COUNT($A$5:A149)+1</f>
        <v>29</v>
      </c>
      <c r="B150" s="641" t="s">
        <v>1359</v>
      </c>
      <c r="C150" s="639"/>
      <c r="D150" s="639"/>
      <c r="E150" s="637"/>
      <c r="F150" s="638"/>
    </row>
    <row r="151" spans="1:8" s="437" customFormat="1" ht="280.5">
      <c r="A151" s="1"/>
      <c r="B151" s="633" t="s">
        <v>1360</v>
      </c>
      <c r="C151" s="639"/>
      <c r="D151" s="639"/>
      <c r="E151" s="637"/>
      <c r="F151" s="638"/>
    </row>
    <row r="152" spans="1:8" s="437" customFormat="1" ht="25.5">
      <c r="A152" s="1"/>
      <c r="B152" s="633" t="s">
        <v>1361</v>
      </c>
      <c r="C152" s="639"/>
      <c r="D152" s="639"/>
      <c r="E152" s="637"/>
      <c r="F152" s="638"/>
    </row>
    <row r="153" spans="1:8" s="437" customFormat="1" ht="25.5">
      <c r="A153" s="1"/>
      <c r="B153" s="646" t="s">
        <v>1560</v>
      </c>
      <c r="E153" s="621"/>
    </row>
    <row r="154" spans="1:8" s="437" customFormat="1">
      <c r="A154" s="1"/>
      <c r="B154" s="633" t="s">
        <v>187</v>
      </c>
    </row>
    <row r="155" spans="1:8" s="903" customFormat="1" ht="25.5">
      <c r="A155" s="897" t="s">
        <v>1531</v>
      </c>
      <c r="B155" s="898" t="s">
        <v>1542</v>
      </c>
      <c r="C155" s="912" t="s">
        <v>51</v>
      </c>
      <c r="D155" s="913">
        <v>2462</v>
      </c>
      <c r="E155" s="914"/>
      <c r="F155" s="931">
        <f>D155*ROUND(E155,2)</f>
        <v>0</v>
      </c>
    </row>
    <row r="156" spans="1:8" s="437" customFormat="1">
      <c r="A156" s="1"/>
      <c r="B156" s="614" t="s">
        <v>1532</v>
      </c>
      <c r="C156" s="635" t="s">
        <v>51</v>
      </c>
      <c r="D156" s="636">
        <v>2462</v>
      </c>
      <c r="E156" s="637"/>
      <c r="F156" s="638">
        <f>D156*ROUND(E156,2)</f>
        <v>0</v>
      </c>
    </row>
    <row r="157" spans="1:8" s="437" customFormat="1">
      <c r="A157" s="1"/>
      <c r="B157" s="633" t="s">
        <v>188</v>
      </c>
      <c r="C157" s="635" t="s">
        <v>51</v>
      </c>
      <c r="D157" s="636">
        <v>54</v>
      </c>
      <c r="E157" s="637"/>
      <c r="F157" s="638">
        <f>D157*ROUND(E157,2)</f>
        <v>0</v>
      </c>
    </row>
    <row r="158" spans="1:8" s="437" customFormat="1">
      <c r="A158" s="1"/>
      <c r="B158" s="633" t="s">
        <v>192</v>
      </c>
    </row>
    <row r="159" spans="1:8" s="903" customFormat="1" ht="25.5">
      <c r="A159" s="897" t="s">
        <v>1531</v>
      </c>
      <c r="B159" s="898" t="s">
        <v>1543</v>
      </c>
      <c r="C159" s="912" t="s">
        <v>51</v>
      </c>
      <c r="D159" s="913">
        <v>3070</v>
      </c>
      <c r="E159" s="914"/>
      <c r="F159" s="931">
        <f>D159*ROUND(E159,2)</f>
        <v>0</v>
      </c>
    </row>
    <row r="160" spans="1:8" s="437" customFormat="1">
      <c r="A160" s="1"/>
      <c r="B160" s="614" t="s">
        <v>1532</v>
      </c>
      <c r="C160" s="635" t="s">
        <v>51</v>
      </c>
      <c r="D160" s="636">
        <v>3070</v>
      </c>
      <c r="E160" s="637"/>
      <c r="F160" s="638">
        <f>D160*ROUND(E160,2)</f>
        <v>0</v>
      </c>
    </row>
    <row r="161" spans="1:6" s="437" customFormat="1">
      <c r="A161" s="1"/>
      <c r="B161" s="633" t="s">
        <v>193</v>
      </c>
      <c r="C161" s="635" t="s">
        <v>51</v>
      </c>
      <c r="D161" s="636">
        <v>86</v>
      </c>
      <c r="E161" s="637"/>
      <c r="F161" s="638">
        <f>D161*ROUND(E161,2)</f>
        <v>0</v>
      </c>
    </row>
    <row r="162" spans="1:6" s="437" customFormat="1">
      <c r="A162" s="1"/>
      <c r="B162" s="633" t="s">
        <v>195</v>
      </c>
      <c r="C162" s="635" t="s">
        <v>51</v>
      </c>
      <c r="D162" s="636">
        <v>139</v>
      </c>
      <c r="E162" s="637"/>
      <c r="F162" s="638">
        <f>D162*ROUND(E162,2)</f>
        <v>0</v>
      </c>
    </row>
    <row r="163" spans="1:6" s="437" customFormat="1">
      <c r="A163" s="1"/>
      <c r="B163" s="633"/>
      <c r="C163" s="639"/>
      <c r="D163" s="639"/>
      <c r="E163" s="637"/>
      <c r="F163" s="638"/>
    </row>
    <row r="164" spans="1:6" s="437" customFormat="1">
      <c r="A164" s="1">
        <f>COUNT($A$5:A162)+1</f>
        <v>30</v>
      </c>
      <c r="B164" s="641" t="s">
        <v>1362</v>
      </c>
      <c r="C164" s="639"/>
      <c r="D164" s="639"/>
      <c r="E164" s="637"/>
      <c r="F164" s="638"/>
    </row>
    <row r="165" spans="1:6" s="437" customFormat="1" ht="318.75">
      <c r="A165" s="1"/>
      <c r="B165" s="633" t="s">
        <v>1363</v>
      </c>
      <c r="C165" s="639"/>
      <c r="D165" s="639"/>
      <c r="E165" s="637"/>
      <c r="F165" s="638"/>
    </row>
    <row r="166" spans="1:6" s="437" customFormat="1" ht="25.5">
      <c r="A166" s="1"/>
      <c r="B166" s="646" t="s">
        <v>1561</v>
      </c>
      <c r="E166" s="621"/>
    </row>
    <row r="167" spans="1:6" s="437" customFormat="1">
      <c r="A167" s="1"/>
      <c r="B167" s="633" t="s">
        <v>192</v>
      </c>
      <c r="C167" s="635" t="s">
        <v>51</v>
      </c>
      <c r="D167" s="636">
        <v>868</v>
      </c>
      <c r="E167" s="637"/>
      <c r="F167" s="638">
        <f>D167*ROUND(E167,2)</f>
        <v>0</v>
      </c>
    </row>
    <row r="168" spans="1:6" s="437" customFormat="1">
      <c r="A168" s="1"/>
      <c r="B168" s="640"/>
      <c r="C168" s="635"/>
      <c r="D168" s="636"/>
      <c r="E168" s="637"/>
      <c r="F168" s="638"/>
    </row>
    <row r="169" spans="1:6" s="437" customFormat="1" ht="25.5">
      <c r="A169" s="1">
        <f>COUNT($A$5:A168)+1</f>
        <v>31</v>
      </c>
      <c r="B169" s="641" t="s">
        <v>1364</v>
      </c>
      <c r="C169" s="639"/>
      <c r="D169" s="639"/>
      <c r="E169" s="637"/>
      <c r="F169" s="638"/>
    </row>
    <row r="170" spans="1:6" s="437" customFormat="1" ht="178.5">
      <c r="A170" s="1"/>
      <c r="B170" s="633" t="s">
        <v>1365</v>
      </c>
      <c r="C170" s="639"/>
      <c r="D170" s="639"/>
      <c r="E170" s="637"/>
      <c r="F170" s="638"/>
    </row>
    <row r="171" spans="1:6" s="437" customFormat="1" ht="25.5">
      <c r="A171" s="1"/>
      <c r="B171" s="646" t="s">
        <v>1575</v>
      </c>
      <c r="C171" s="635" t="s">
        <v>51</v>
      </c>
      <c r="D171" s="636">
        <v>2466</v>
      </c>
      <c r="E171" s="637"/>
      <c r="F171" s="638">
        <f>D171*ROUND(E171,2)</f>
        <v>0</v>
      </c>
    </row>
    <row r="173" spans="1:6" s="645" customFormat="1" ht="63.75">
      <c r="A173" s="1">
        <f>COUNT($A$5:A172)+1</f>
        <v>32</v>
      </c>
      <c r="B173" s="643" t="s">
        <v>1366</v>
      </c>
      <c r="C173" s="655"/>
      <c r="D173" s="635"/>
      <c r="E173" s="658"/>
      <c r="F173" s="644"/>
    </row>
    <row r="174" spans="1:6" s="645" customFormat="1" ht="89.25">
      <c r="A174" s="1"/>
      <c r="B174" s="643" t="s">
        <v>1367</v>
      </c>
      <c r="C174" s="635" t="s">
        <v>3</v>
      </c>
      <c r="D174" s="644">
        <v>6</v>
      </c>
      <c r="E174" s="610"/>
      <c r="F174" s="638">
        <f>D174*ROUND(E174,2)</f>
        <v>0</v>
      </c>
    </row>
    <row r="175" spans="1:6" s="645" customFormat="1">
      <c r="A175" s="1"/>
      <c r="B175" s="643"/>
      <c r="C175" s="635"/>
      <c r="D175" s="644"/>
      <c r="E175" s="610"/>
      <c r="F175" s="644"/>
    </row>
    <row r="176" spans="1:6" s="645" customFormat="1" ht="63.75">
      <c r="A176" s="1">
        <f>COUNT($A$5:A175)+1</f>
        <v>33</v>
      </c>
      <c r="B176" s="643" t="s">
        <v>1368</v>
      </c>
      <c r="C176" s="635" t="s">
        <v>3</v>
      </c>
      <c r="D176" s="644">
        <v>180</v>
      </c>
      <c r="E176" s="610"/>
      <c r="F176" s="638">
        <f>D176*ROUND(E176,2)</f>
        <v>0</v>
      </c>
    </row>
    <row r="177" spans="1:6" s="645" customFormat="1">
      <c r="A177" s="1"/>
      <c r="B177" s="643"/>
      <c r="C177" s="635"/>
      <c r="D177" s="644"/>
      <c r="E177" s="610"/>
      <c r="F177" s="638"/>
    </row>
    <row r="178" spans="1:6" s="645" customFormat="1" ht="38.25">
      <c r="A178" s="1">
        <f>COUNT($A$5:A176)+1</f>
        <v>34</v>
      </c>
      <c r="B178" s="643" t="s">
        <v>1369</v>
      </c>
      <c r="C178" s="635" t="s">
        <v>3</v>
      </c>
      <c r="D178" s="644">
        <v>50</v>
      </c>
      <c r="E178" s="610"/>
      <c r="F178" s="638">
        <f>D178*ROUND(E178,2)</f>
        <v>0</v>
      </c>
    </row>
    <row r="179" spans="1:6" s="645" customFormat="1">
      <c r="A179" s="1"/>
      <c r="B179" s="643"/>
      <c r="C179" s="655"/>
      <c r="D179" s="635"/>
      <c r="E179" s="658"/>
      <c r="F179" s="644"/>
    </row>
    <row r="180" spans="1:6" s="645" customFormat="1" ht="76.5">
      <c r="A180" s="1">
        <f>COUNT($A$5:A179)+1</f>
        <v>35</v>
      </c>
      <c r="B180" s="643" t="s">
        <v>1370</v>
      </c>
      <c r="C180" s="655"/>
      <c r="D180" s="635"/>
      <c r="E180" s="658"/>
      <c r="F180" s="644"/>
    </row>
    <row r="181" spans="1:6" s="645" customFormat="1">
      <c r="A181" s="648"/>
      <c r="B181" s="643" t="s">
        <v>1371</v>
      </c>
      <c r="C181" s="635" t="s">
        <v>51</v>
      </c>
      <c r="D181" s="644">
        <v>3</v>
      </c>
      <c r="E181" s="610"/>
      <c r="F181" s="638">
        <f>D181*ROUND(E181,2)</f>
        <v>0</v>
      </c>
    </row>
    <row r="182" spans="1:6" s="645" customFormat="1">
      <c r="A182" s="648"/>
      <c r="B182" s="643" t="s">
        <v>1372</v>
      </c>
      <c r="C182" s="635" t="s">
        <v>51</v>
      </c>
      <c r="D182" s="644">
        <v>2</v>
      </c>
      <c r="E182" s="610"/>
      <c r="F182" s="638">
        <f>D182*ROUND(E182,2)</f>
        <v>0</v>
      </c>
    </row>
    <row r="183" spans="1:6" s="437" customFormat="1">
      <c r="A183" s="1" t="str">
        <f>IF(B183="","",COUNTIF($B$10:B183,"&lt;&gt;"))</f>
        <v/>
      </c>
      <c r="B183" s="633"/>
      <c r="C183" s="639"/>
      <c r="D183" s="638"/>
      <c r="E183" s="621"/>
      <c r="F183" s="638"/>
    </row>
    <row r="184" spans="1:6" s="645" customFormat="1" ht="51">
      <c r="A184" s="1">
        <f>COUNT($A$5:A183)+1</f>
        <v>36</v>
      </c>
      <c r="B184" s="643" t="s">
        <v>1373</v>
      </c>
      <c r="C184" s="635"/>
      <c r="D184" s="644"/>
      <c r="E184" s="610"/>
      <c r="F184" s="644"/>
    </row>
    <row r="185" spans="1:6" s="645" customFormat="1">
      <c r="A185" s="648"/>
      <c r="B185" s="643" t="s">
        <v>1374</v>
      </c>
      <c r="C185" s="635" t="s">
        <v>51</v>
      </c>
      <c r="D185" s="644">
        <v>6</v>
      </c>
      <c r="E185" s="610"/>
      <c r="F185" s="638">
        <f>D185*ROUND(E185,2)</f>
        <v>0</v>
      </c>
    </row>
    <row r="186" spans="1:6" s="645" customFormat="1">
      <c r="A186" s="648"/>
      <c r="B186" s="641" t="s">
        <v>1562</v>
      </c>
      <c r="C186" s="635"/>
      <c r="D186" s="644"/>
      <c r="E186" s="610"/>
      <c r="F186" s="644"/>
    </row>
    <row r="187" spans="1:6" s="645" customFormat="1">
      <c r="A187" s="648"/>
      <c r="B187" s="641"/>
      <c r="C187" s="635"/>
      <c r="D187" s="644"/>
      <c r="E187" s="610"/>
      <c r="F187" s="644"/>
    </row>
    <row r="188" spans="1:6" s="645" customFormat="1">
      <c r="A188" s="648"/>
      <c r="B188" s="643"/>
      <c r="C188" s="655"/>
      <c r="D188" s="635"/>
      <c r="E188" s="659"/>
      <c r="F188" s="638"/>
    </row>
    <row r="189" spans="1:6" s="645" customFormat="1" ht="54">
      <c r="A189" s="1">
        <f>COUNT($A$5:A188)+1</f>
        <v>37</v>
      </c>
      <c r="B189" s="643" t="s">
        <v>1375</v>
      </c>
      <c r="C189" s="635" t="s">
        <v>51</v>
      </c>
      <c r="D189" s="636">
        <v>50</v>
      </c>
      <c r="E189" s="610"/>
      <c r="F189" s="638">
        <f>D189*ROUND(E189,2)</f>
        <v>0</v>
      </c>
    </row>
    <row r="190" spans="1:6" s="645" customFormat="1">
      <c r="A190" s="648"/>
      <c r="B190" s="641" t="s">
        <v>1563</v>
      </c>
      <c r="C190" s="635"/>
      <c r="D190" s="644"/>
      <c r="E190" s="610"/>
      <c r="F190" s="644"/>
    </row>
    <row r="191" spans="1:6" s="645" customFormat="1">
      <c r="A191" s="648"/>
      <c r="B191" s="643"/>
      <c r="C191" s="655"/>
      <c r="D191" s="635"/>
      <c r="E191" s="658"/>
      <c r="F191" s="644"/>
    </row>
    <row r="192" spans="1:6" s="437" customFormat="1" ht="140.25">
      <c r="A192" s="1">
        <f>COUNT($A$5:A191)+1</f>
        <v>38</v>
      </c>
      <c r="B192" s="643" t="s">
        <v>1393</v>
      </c>
      <c r="C192" s="635" t="s">
        <v>3</v>
      </c>
      <c r="D192" s="636">
        <v>6</v>
      </c>
      <c r="E192" s="637"/>
      <c r="F192" s="638">
        <f>D192*ROUND(E192,2)</f>
        <v>0</v>
      </c>
    </row>
    <row r="193" spans="1:6" ht="18.75">
      <c r="B193" s="609"/>
    </row>
    <row r="194" spans="1:6" s="437" customFormat="1" ht="76.5">
      <c r="A194" s="1">
        <f>COUNT($A$5:A193)+1</f>
        <v>39</v>
      </c>
      <c r="B194" s="633" t="s">
        <v>1376</v>
      </c>
      <c r="C194" s="635" t="s">
        <v>3</v>
      </c>
      <c r="D194" s="636">
        <v>1387</v>
      </c>
      <c r="E194" s="637"/>
      <c r="F194" s="638">
        <f>D194*ROUND(E194,2)</f>
        <v>0</v>
      </c>
    </row>
    <row r="195" spans="1:6" s="437" customFormat="1">
      <c r="A195" s="1" t="str">
        <f>IF(B195="","",COUNTIF($B$10:B195,"&lt;&gt;"))</f>
        <v/>
      </c>
      <c r="B195" s="660"/>
      <c r="C195" s="635"/>
      <c r="D195" s="636"/>
      <c r="E195" s="637"/>
      <c r="F195" s="638"/>
    </row>
    <row r="196" spans="1:6" s="437" customFormat="1" ht="76.5">
      <c r="A196" s="1">
        <f>COUNT($A$5:A195)+1</f>
        <v>40</v>
      </c>
      <c r="B196" s="633" t="s">
        <v>1377</v>
      </c>
      <c r="C196" s="635" t="s">
        <v>3</v>
      </c>
      <c r="D196" s="636">
        <v>1431</v>
      </c>
      <c r="E196" s="637"/>
      <c r="F196" s="638">
        <f>D196*ROUND(E196,2)</f>
        <v>0</v>
      </c>
    </row>
    <row r="197" spans="1:6" s="437" customFormat="1">
      <c r="A197" s="1" t="str">
        <f>IF(B197="","",COUNTIF($B$10:B197,"&lt;&gt;"))</f>
        <v/>
      </c>
      <c r="B197" s="660"/>
      <c r="C197" s="635"/>
      <c r="D197" s="636"/>
      <c r="E197" s="637"/>
      <c r="F197" s="638"/>
    </row>
    <row r="198" spans="1:6" s="437" customFormat="1" ht="76.5">
      <c r="A198" s="1">
        <f>COUNT($A$5:A197)+1</f>
        <v>41</v>
      </c>
      <c r="B198" s="633" t="s">
        <v>1378</v>
      </c>
      <c r="C198" s="635" t="s">
        <v>3</v>
      </c>
      <c r="D198" s="636">
        <v>27</v>
      </c>
      <c r="E198" s="637"/>
      <c r="F198" s="638">
        <f>D198*ROUND(E198,2)</f>
        <v>0</v>
      </c>
    </row>
    <row r="199" spans="1:6" s="437" customFormat="1">
      <c r="A199" s="1" t="str">
        <f>IF(B199="","",COUNTIF($B$10:B199,"&lt;&gt;"))</f>
        <v/>
      </c>
      <c r="B199" s="660"/>
      <c r="C199" s="635"/>
      <c r="D199" s="636"/>
      <c r="E199" s="637"/>
      <c r="F199" s="638"/>
    </row>
    <row r="200" spans="1:6" s="437" customFormat="1" ht="76.5">
      <c r="A200" s="1">
        <f>COUNT($A$5:A199)+1</f>
        <v>42</v>
      </c>
      <c r="B200" s="633" t="s">
        <v>1379</v>
      </c>
      <c r="C200" s="635" t="s">
        <v>3</v>
      </c>
      <c r="D200" s="636">
        <v>24</v>
      </c>
      <c r="E200" s="637"/>
      <c r="F200" s="638">
        <f>D200*ROUND(E200,2)</f>
        <v>0</v>
      </c>
    </row>
    <row r="201" spans="1:6" s="437" customFormat="1">
      <c r="A201" s="1" t="str">
        <f>IF(B201="","",COUNTIF($B$10:B201,"&lt;&gt;"))</f>
        <v/>
      </c>
      <c r="B201" s="660"/>
      <c r="C201" s="635"/>
      <c r="D201" s="636"/>
      <c r="E201" s="637"/>
      <c r="F201" s="638"/>
    </row>
    <row r="202" spans="1:6" s="437" customFormat="1" ht="63.75">
      <c r="A202" s="1">
        <f>COUNT($A$5:A201)+1</f>
        <v>43</v>
      </c>
      <c r="B202" s="633" t="s">
        <v>1380</v>
      </c>
      <c r="C202" s="635" t="s">
        <v>3</v>
      </c>
      <c r="D202" s="636">
        <v>18</v>
      </c>
      <c r="E202" s="637"/>
      <c r="F202" s="638">
        <f>D202*ROUND(E202,2)</f>
        <v>0</v>
      </c>
    </row>
    <row r="203" spans="1:6" s="437" customFormat="1">
      <c r="A203" s="1" t="str">
        <f>IF(B203="","",COUNTIF($B$10:B203,"&lt;&gt;"))</f>
        <v/>
      </c>
      <c r="B203" s="660"/>
      <c r="C203" s="635"/>
      <c r="D203" s="636"/>
      <c r="E203" s="637"/>
      <c r="F203" s="638"/>
    </row>
    <row r="204" spans="1:6" s="437" customFormat="1" ht="63.75">
      <c r="A204" s="1">
        <f>COUNT($A$5:A203)+1</f>
        <v>44</v>
      </c>
      <c r="B204" s="633" t="s">
        <v>1381</v>
      </c>
      <c r="C204" s="635" t="s">
        <v>3</v>
      </c>
      <c r="D204" s="636">
        <v>12</v>
      </c>
      <c r="E204" s="637"/>
      <c r="F204" s="638">
        <f>D204*ROUND(E204,2)</f>
        <v>0</v>
      </c>
    </row>
    <row r="205" spans="1:6" s="437" customFormat="1">
      <c r="A205" s="1" t="str">
        <f>IF(B205="","",COUNTIF($B$10:B205,"&lt;&gt;"))</f>
        <v/>
      </c>
      <c r="B205" s="660"/>
      <c r="C205" s="635"/>
      <c r="D205" s="636"/>
      <c r="E205" s="637"/>
      <c r="F205" s="638"/>
    </row>
    <row r="206" spans="1:6" s="437" customFormat="1" ht="102">
      <c r="A206" s="1">
        <f>COUNT($A$5:A205)+1</f>
        <v>45</v>
      </c>
      <c r="B206" s="633" t="s">
        <v>1394</v>
      </c>
      <c r="C206" s="635" t="s">
        <v>3</v>
      </c>
      <c r="D206" s="636">
        <v>4</v>
      </c>
      <c r="E206" s="637"/>
      <c r="F206" s="638">
        <f>D206*ROUND(E206,2)</f>
        <v>0</v>
      </c>
    </row>
    <row r="207" spans="1:6" s="437" customFormat="1">
      <c r="A207" s="1" t="str">
        <f>IF(B207="","",COUNTIF($B$10:B207,"&lt;&gt;"))</f>
        <v/>
      </c>
      <c r="B207" s="660"/>
      <c r="C207" s="635"/>
      <c r="D207" s="636"/>
      <c r="E207" s="637"/>
      <c r="F207" s="638"/>
    </row>
    <row r="208" spans="1:6" s="437" customFormat="1" ht="63.75">
      <c r="A208" s="1">
        <f>COUNT($A$5:A207)+1</f>
        <v>46</v>
      </c>
      <c r="B208" s="633" t="s">
        <v>1382</v>
      </c>
      <c r="C208" s="635" t="s">
        <v>3</v>
      </c>
      <c r="D208" s="636">
        <v>190</v>
      </c>
      <c r="E208" s="637"/>
      <c r="F208" s="638">
        <f>D208*ROUND(E208,2)</f>
        <v>0</v>
      </c>
    </row>
    <row r="209" spans="1:6" s="437" customFormat="1">
      <c r="A209" s="1"/>
      <c r="B209" s="633"/>
      <c r="C209" s="635"/>
      <c r="D209" s="636"/>
      <c r="E209" s="637"/>
      <c r="F209" s="638"/>
    </row>
    <row r="210" spans="1:6" s="437" customFormat="1" ht="178.5">
      <c r="A210" s="1">
        <f>COUNT($A$5:A208)+1</f>
        <v>47</v>
      </c>
      <c r="B210" s="643" t="s">
        <v>1383</v>
      </c>
      <c r="C210" s="635"/>
      <c r="D210" s="639"/>
      <c r="E210" s="637"/>
      <c r="F210" s="638"/>
    </row>
    <row r="211" spans="1:6">
      <c r="B211" s="633" t="s">
        <v>1329</v>
      </c>
      <c r="C211" s="639" t="s">
        <v>3</v>
      </c>
      <c r="D211" s="639">
        <v>40</v>
      </c>
      <c r="E211" s="637">
        <v>0</v>
      </c>
      <c r="F211" s="638">
        <f>D211*ROUND(E211,2)</f>
        <v>0</v>
      </c>
    </row>
    <row r="212" spans="1:6" ht="18.75">
      <c r="B212" s="609"/>
    </row>
    <row r="213" spans="1:6" s="437" customFormat="1" ht="15.75" thickBot="1">
      <c r="A213" s="1"/>
      <c r="B213" s="661" t="s">
        <v>1384</v>
      </c>
      <c r="C213" s="662"/>
      <c r="D213" s="662"/>
      <c r="E213" s="663"/>
      <c r="F213" s="664">
        <f>SUM(F10:F212)</f>
        <v>0</v>
      </c>
    </row>
  </sheetData>
  <sheetProtection algorithmName="SHA-512" hashValue="+NBntKNTMzu2LIZNWUt8NP7WTEVbvJv9PS4IuwbjI//4FThW8lsqErwFsTSX0FhUR/GV0oUmIIxYQfvELC7cow==" saltValue="xHZftfBhfsv2RtvnRFVe1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DEAF5-107A-4C74-AF7E-647FED176848}">
  <sheetPr>
    <tabColor rgb="FFC0E6F5"/>
  </sheetPr>
  <dimension ref="A1:H209"/>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1413</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33"/>
      <c r="C88" s="635"/>
      <c r="D88" s="636"/>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4387</v>
      </c>
      <c r="E93" s="914"/>
      <c r="F93" s="931">
        <f>D93*ROUND(E93,2)</f>
        <v>0</v>
      </c>
    </row>
    <row r="94" spans="1:6" s="437" customFormat="1">
      <c r="A94" s="1"/>
      <c r="B94" s="614" t="s">
        <v>1532</v>
      </c>
      <c r="C94" s="635" t="s">
        <v>50</v>
      </c>
      <c r="D94" s="639">
        <v>4387</v>
      </c>
      <c r="E94" s="637"/>
      <c r="F94" s="638">
        <f>D94*ROUND(E94,2)</f>
        <v>0</v>
      </c>
    </row>
    <row r="95" spans="1:6" s="437" customFormat="1">
      <c r="A95" s="1"/>
      <c r="B95" s="633" t="s">
        <v>1404</v>
      </c>
      <c r="C95" s="635" t="s">
        <v>50</v>
      </c>
      <c r="D95" s="639">
        <v>70</v>
      </c>
      <c r="E95" s="637"/>
      <c r="F95" s="638">
        <f>D95*ROUND(E95,2)</f>
        <v>0</v>
      </c>
    </row>
    <row r="96" spans="1:6" s="437" customFormat="1">
      <c r="A96" s="1"/>
      <c r="B96" s="633" t="s">
        <v>1329</v>
      </c>
    </row>
    <row r="97" spans="1:6" s="903" customFormat="1">
      <c r="A97" s="897" t="s">
        <v>1531</v>
      </c>
      <c r="B97" s="898" t="s">
        <v>1537</v>
      </c>
      <c r="C97" s="912" t="s">
        <v>50</v>
      </c>
      <c r="D97" s="916">
        <v>3879</v>
      </c>
      <c r="E97" s="914"/>
      <c r="F97" s="931">
        <f>D97*ROUND(E97,2)</f>
        <v>0</v>
      </c>
    </row>
    <row r="98" spans="1:6" s="437" customFormat="1">
      <c r="A98" s="1"/>
      <c r="B98" s="614" t="s">
        <v>1532</v>
      </c>
      <c r="C98" s="635" t="s">
        <v>50</v>
      </c>
      <c r="D98" s="639">
        <v>3879</v>
      </c>
      <c r="E98" s="637"/>
      <c r="F98" s="638">
        <f>D98*ROUND(E98,2)</f>
        <v>0</v>
      </c>
    </row>
    <row r="99" spans="1:6" s="437" customFormat="1">
      <c r="A99" s="1"/>
      <c r="B99" s="633" t="s">
        <v>1330</v>
      </c>
      <c r="C99" s="639" t="s">
        <v>50</v>
      </c>
      <c r="D99" s="639">
        <v>119</v>
      </c>
      <c r="E99" s="637"/>
      <c r="F99" s="638">
        <f>D99*ROUND(E99,2)</f>
        <v>0</v>
      </c>
    </row>
    <row r="100" spans="1:6" s="437" customFormat="1">
      <c r="A100" s="1"/>
      <c r="B100" s="633" t="s">
        <v>1331</v>
      </c>
      <c r="C100" s="639" t="s">
        <v>50</v>
      </c>
      <c r="D100" s="639">
        <v>196</v>
      </c>
      <c r="E100" s="637"/>
      <c r="F100" s="638">
        <f>D100*ROUND(E100,2)</f>
        <v>0</v>
      </c>
    </row>
    <row r="101" spans="1:6" s="437" customFormat="1">
      <c r="A101" s="1" t="str">
        <f>IF(B101="","",COUNTIF($B$10:B101,"&lt;&gt;"))</f>
        <v/>
      </c>
      <c r="B101" s="633"/>
      <c r="C101" s="635"/>
      <c r="D101" s="639"/>
      <c r="E101" s="637"/>
      <c r="F101" s="638"/>
    </row>
    <row r="102" spans="1:6" s="437" customFormat="1" ht="38.25">
      <c r="A102" s="1">
        <f>COUNT($A$5:A101)+1</f>
        <v>22</v>
      </c>
      <c r="B102" s="643" t="s">
        <v>1332</v>
      </c>
      <c r="C102" s="635"/>
      <c r="D102" s="639"/>
      <c r="E102" s="637"/>
      <c r="F102" s="638"/>
    </row>
    <row r="103" spans="1:6" s="437" customFormat="1">
      <c r="A103" s="1"/>
      <c r="B103" s="633" t="s">
        <v>1392</v>
      </c>
      <c r="C103" s="635" t="s">
        <v>51</v>
      </c>
      <c r="D103" s="639">
        <v>26</v>
      </c>
      <c r="E103" s="637"/>
      <c r="F103" s="638">
        <f t="shared" ref="F103:F121" si="0">D103*ROUND(E103,2)</f>
        <v>0</v>
      </c>
    </row>
    <row r="104" spans="1:6" s="437" customFormat="1">
      <c r="A104" s="1"/>
      <c r="B104" s="633" t="s">
        <v>1334</v>
      </c>
      <c r="C104" s="635" t="s">
        <v>51</v>
      </c>
      <c r="D104" s="639">
        <v>493</v>
      </c>
      <c r="E104" s="637"/>
      <c r="F104" s="638">
        <f t="shared" si="0"/>
        <v>0</v>
      </c>
    </row>
    <row r="105" spans="1:6" s="437" customFormat="1">
      <c r="A105" s="1"/>
      <c r="B105" s="633" t="s">
        <v>1335</v>
      </c>
      <c r="C105" s="635" t="s">
        <v>51</v>
      </c>
      <c r="D105" s="639">
        <v>4</v>
      </c>
      <c r="E105" s="637"/>
      <c r="F105" s="638">
        <f t="shared" si="0"/>
        <v>0</v>
      </c>
    </row>
    <row r="106" spans="1:6" s="437" customFormat="1">
      <c r="A106" s="1"/>
      <c r="B106" s="633" t="s">
        <v>1336</v>
      </c>
      <c r="C106" s="635" t="s">
        <v>51</v>
      </c>
      <c r="D106" s="639">
        <v>9</v>
      </c>
      <c r="E106" s="637"/>
      <c r="F106" s="638">
        <f t="shared" si="0"/>
        <v>0</v>
      </c>
    </row>
    <row r="107" spans="1:6" s="437" customFormat="1">
      <c r="A107" s="1"/>
      <c r="B107" s="633" t="s">
        <v>1307</v>
      </c>
      <c r="C107" s="635" t="s">
        <v>51</v>
      </c>
      <c r="D107" s="639">
        <v>14</v>
      </c>
      <c r="E107" s="637"/>
      <c r="F107" s="638">
        <f t="shared" si="0"/>
        <v>0</v>
      </c>
    </row>
    <row r="108" spans="1:6" s="437" customFormat="1">
      <c r="A108" s="1"/>
      <c r="B108" s="633" t="s">
        <v>1414</v>
      </c>
      <c r="C108" s="635" t="s">
        <v>51</v>
      </c>
      <c r="D108" s="639">
        <v>15</v>
      </c>
      <c r="E108" s="637"/>
      <c r="F108" s="638">
        <f t="shared" si="0"/>
        <v>0</v>
      </c>
    </row>
    <row r="109" spans="1:6" s="437" customFormat="1">
      <c r="A109" s="1"/>
      <c r="B109" s="633" t="s">
        <v>1337</v>
      </c>
      <c r="C109" s="635" t="s">
        <v>51</v>
      </c>
      <c r="D109" s="639">
        <v>1201</v>
      </c>
      <c r="E109" s="637"/>
      <c r="F109" s="638">
        <f t="shared" si="0"/>
        <v>0</v>
      </c>
    </row>
    <row r="110" spans="1:6" s="437" customFormat="1">
      <c r="A110" s="1"/>
      <c r="B110" s="633" t="s">
        <v>1338</v>
      </c>
      <c r="C110" s="635" t="s">
        <v>51</v>
      </c>
      <c r="D110" s="639">
        <v>22</v>
      </c>
      <c r="E110" s="637"/>
      <c r="F110" s="638">
        <f t="shared" si="0"/>
        <v>0</v>
      </c>
    </row>
    <row r="111" spans="1:6" s="437" customFormat="1">
      <c r="A111" s="1"/>
      <c r="B111" s="633" t="s">
        <v>1339</v>
      </c>
      <c r="C111" s="635" t="s">
        <v>51</v>
      </c>
      <c r="D111" s="639">
        <v>2</v>
      </c>
      <c r="E111" s="637"/>
      <c r="F111" s="638">
        <f t="shared" si="0"/>
        <v>0</v>
      </c>
    </row>
    <row r="112" spans="1:6" s="437" customFormat="1">
      <c r="A112" s="1"/>
      <c r="B112" s="633" t="s">
        <v>1341</v>
      </c>
      <c r="C112" s="635" t="s">
        <v>51</v>
      </c>
      <c r="D112" s="639">
        <v>38</v>
      </c>
      <c r="E112" s="637"/>
      <c r="F112" s="638">
        <f t="shared" si="0"/>
        <v>0</v>
      </c>
    </row>
    <row r="113" spans="1:6" s="437" customFormat="1">
      <c r="A113" s="1"/>
      <c r="B113" s="633" t="s">
        <v>1342</v>
      </c>
      <c r="C113" s="635" t="s">
        <v>51</v>
      </c>
      <c r="D113" s="639">
        <v>3</v>
      </c>
      <c r="E113" s="637"/>
      <c r="F113" s="638">
        <f t="shared" si="0"/>
        <v>0</v>
      </c>
    </row>
    <row r="114" spans="1:6" s="437" customFormat="1">
      <c r="A114" s="1"/>
      <c r="B114" s="633" t="s">
        <v>1343</v>
      </c>
    </row>
    <row r="115" spans="1:6" s="903" customFormat="1" ht="25.5">
      <c r="A115" s="897" t="s">
        <v>1531</v>
      </c>
      <c r="B115" s="898" t="s">
        <v>1538</v>
      </c>
      <c r="C115" s="912" t="s">
        <v>51</v>
      </c>
      <c r="D115" s="916">
        <v>1201</v>
      </c>
      <c r="E115" s="914"/>
      <c r="F115" s="931">
        <f>D115*ROUND(E115,2)</f>
        <v>0</v>
      </c>
    </row>
    <row r="116" spans="1:6" s="437" customFormat="1">
      <c r="A116" s="1"/>
      <c r="B116" s="614" t="s">
        <v>1532</v>
      </c>
      <c r="C116" s="635" t="s">
        <v>51</v>
      </c>
      <c r="D116" s="639">
        <v>1201</v>
      </c>
      <c r="E116" s="637"/>
      <c r="F116" s="638">
        <f>D116*ROUND(E116,2)</f>
        <v>0</v>
      </c>
    </row>
    <row r="117" spans="1:6" s="437" customFormat="1">
      <c r="A117" s="1"/>
      <c r="B117" s="633" t="s">
        <v>1344</v>
      </c>
      <c r="C117" s="635" t="s">
        <v>51</v>
      </c>
      <c r="D117" s="639">
        <v>2</v>
      </c>
      <c r="E117" s="637"/>
      <c r="F117" s="638">
        <f t="shared" si="0"/>
        <v>0</v>
      </c>
    </row>
    <row r="118" spans="1:6" s="437" customFormat="1">
      <c r="A118" s="1"/>
      <c r="B118" s="633" t="s">
        <v>1345</v>
      </c>
      <c r="C118" s="635" t="s">
        <v>51</v>
      </c>
      <c r="D118" s="639">
        <v>1201</v>
      </c>
      <c r="E118" s="637"/>
      <c r="F118" s="638">
        <f t="shared" si="0"/>
        <v>0</v>
      </c>
    </row>
    <row r="119" spans="1:6" s="437" customFormat="1">
      <c r="A119" s="1"/>
      <c r="B119" s="633" t="s">
        <v>1415</v>
      </c>
      <c r="C119" s="635" t="s">
        <v>51</v>
      </c>
      <c r="D119" s="639">
        <v>10</v>
      </c>
      <c r="E119" s="637"/>
      <c r="F119" s="638">
        <f t="shared" si="0"/>
        <v>0</v>
      </c>
    </row>
    <row r="120" spans="1:6" s="437" customFormat="1">
      <c r="A120" s="1"/>
      <c r="B120" s="633" t="s">
        <v>1346</v>
      </c>
      <c r="C120" s="635" t="s">
        <v>51</v>
      </c>
      <c r="D120" s="639">
        <v>4</v>
      </c>
      <c r="E120" s="637"/>
      <c r="F120" s="638">
        <f t="shared" si="0"/>
        <v>0</v>
      </c>
    </row>
    <row r="121" spans="1:6" s="437" customFormat="1">
      <c r="A121" s="1"/>
      <c r="B121" s="633" t="s">
        <v>1347</v>
      </c>
      <c r="C121" s="635" t="s">
        <v>51</v>
      </c>
      <c r="D121" s="639">
        <v>6</v>
      </c>
      <c r="E121" s="637"/>
      <c r="F121" s="638">
        <f t="shared" si="0"/>
        <v>0</v>
      </c>
    </row>
    <row r="122" spans="1:6" s="437" customFormat="1">
      <c r="A122" s="1"/>
      <c r="B122" s="633"/>
      <c r="C122" s="635"/>
      <c r="D122" s="639"/>
      <c r="E122" s="637"/>
      <c r="F122" s="638"/>
    </row>
    <row r="123" spans="1:6" s="437" customFormat="1" ht="255">
      <c r="A123" s="1">
        <f>COUNT($A$5:A107)+1</f>
        <v>23</v>
      </c>
      <c r="B123" s="1031" t="s">
        <v>1737</v>
      </c>
      <c r="C123" s="635"/>
      <c r="D123" s="639"/>
      <c r="E123" s="637"/>
      <c r="F123" s="638"/>
    </row>
    <row r="124" spans="1:6" s="437" customFormat="1">
      <c r="A124" s="1"/>
      <c r="B124" s="633" t="s">
        <v>1348</v>
      </c>
      <c r="C124" s="635" t="s">
        <v>50</v>
      </c>
      <c r="D124" s="639">
        <v>275</v>
      </c>
      <c r="E124" s="637"/>
      <c r="F124" s="638">
        <f>D124*ROUND(E124,2)</f>
        <v>0</v>
      </c>
    </row>
    <row r="125" spans="1:6" s="437" customFormat="1">
      <c r="A125" s="1"/>
      <c r="B125" s="633"/>
      <c r="C125" s="635"/>
      <c r="D125" s="639"/>
      <c r="E125" s="637"/>
      <c r="F125" s="638"/>
    </row>
    <row r="126" spans="1:6" s="645" customFormat="1" ht="76.5">
      <c r="A126" s="1">
        <f>COUNT($A$5:A125)+1</f>
        <v>24</v>
      </c>
      <c r="B126" s="643" t="s">
        <v>1356</v>
      </c>
      <c r="C126" s="655"/>
      <c r="E126" s="656"/>
      <c r="F126" s="638"/>
    </row>
    <row r="127" spans="1:6" s="645" customFormat="1">
      <c r="A127" s="648"/>
      <c r="B127" s="646" t="s">
        <v>1559</v>
      </c>
    </row>
    <row r="128" spans="1:6" s="917" customFormat="1">
      <c r="A128" s="897" t="s">
        <v>1531</v>
      </c>
      <c r="B128" s="898" t="s">
        <v>1541</v>
      </c>
      <c r="C128" s="912" t="s">
        <v>51</v>
      </c>
      <c r="D128" s="918">
        <v>926</v>
      </c>
      <c r="E128" s="908"/>
      <c r="F128" s="931">
        <f>D128*ROUND(E128,2)</f>
        <v>0</v>
      </c>
    </row>
    <row r="129" spans="1:8" s="645" customFormat="1">
      <c r="A129" s="1"/>
      <c r="B129" s="614" t="s">
        <v>1532</v>
      </c>
      <c r="C129" s="635" t="s">
        <v>51</v>
      </c>
      <c r="D129" s="644">
        <v>926</v>
      </c>
      <c r="E129" s="610"/>
      <c r="F129" s="638">
        <f>D129*ROUND(E129,2)</f>
        <v>0</v>
      </c>
    </row>
    <row r="130" spans="1:8" s="645" customFormat="1">
      <c r="A130" s="648"/>
      <c r="B130" s="646"/>
      <c r="C130" s="635"/>
      <c r="D130" s="644"/>
      <c r="E130" s="610"/>
      <c r="F130" s="638"/>
    </row>
    <row r="131" spans="1:8" s="645" customFormat="1" ht="63.75">
      <c r="A131" s="1">
        <f>COUNT($A$5:A127)+1</f>
        <v>25</v>
      </c>
      <c r="B131" s="643" t="s">
        <v>1357</v>
      </c>
      <c r="C131" s="636"/>
      <c r="D131" s="636"/>
      <c r="E131" s="610"/>
      <c r="F131" s="639"/>
    </row>
    <row r="132" spans="1:8" s="645" customFormat="1" ht="14.25">
      <c r="A132" s="657"/>
      <c r="B132" s="646" t="s">
        <v>1565</v>
      </c>
    </row>
    <row r="133" spans="1:8" s="917" customFormat="1">
      <c r="A133" s="897" t="s">
        <v>1531</v>
      </c>
      <c r="B133" s="898" t="s">
        <v>1539</v>
      </c>
      <c r="C133" s="916" t="s">
        <v>51</v>
      </c>
      <c r="D133" s="916">
        <v>57</v>
      </c>
      <c r="E133" s="908"/>
      <c r="F133" s="931">
        <f>D133*ROUND(E133,2)</f>
        <v>0</v>
      </c>
    </row>
    <row r="134" spans="1:8" s="645" customFormat="1">
      <c r="A134" s="1"/>
      <c r="B134" s="614" t="s">
        <v>1532</v>
      </c>
      <c r="C134" s="639" t="s">
        <v>51</v>
      </c>
      <c r="D134" s="639">
        <v>57</v>
      </c>
      <c r="E134" s="610"/>
      <c r="F134" s="638">
        <f>D134*ROUND(E134,2)</f>
        <v>0</v>
      </c>
    </row>
    <row r="135" spans="1:8" s="645" customFormat="1">
      <c r="A135" s="648"/>
      <c r="B135" s="646"/>
      <c r="C135" s="635"/>
      <c r="D135" s="644"/>
      <c r="E135" s="610"/>
      <c r="F135" s="644"/>
    </row>
    <row r="136" spans="1:8" ht="76.5">
      <c r="A136" s="1">
        <f>COUNT($A$5:A135)+1</f>
        <v>26</v>
      </c>
      <c r="B136" s="643" t="s">
        <v>1416</v>
      </c>
    </row>
    <row r="137" spans="1:8">
      <c r="A137" s="648"/>
      <c r="B137" s="646" t="s">
        <v>1559</v>
      </c>
      <c r="C137" s="1"/>
      <c r="D137" s="1"/>
      <c r="E137" s="1"/>
      <c r="F137" s="1"/>
    </row>
    <row r="138" spans="1:8" s="905" customFormat="1">
      <c r="A138" s="897" t="s">
        <v>1531</v>
      </c>
      <c r="B138" s="898" t="s">
        <v>1540</v>
      </c>
      <c r="C138" s="912" t="s">
        <v>51</v>
      </c>
      <c r="D138" s="913">
        <v>1344</v>
      </c>
      <c r="E138" s="914"/>
      <c r="F138" s="931">
        <f>D138*ROUND(E138,2)</f>
        <v>0</v>
      </c>
      <c r="G138" s="903"/>
      <c r="H138" s="904"/>
    </row>
    <row r="139" spans="1:8">
      <c r="B139" s="614" t="s">
        <v>1532</v>
      </c>
      <c r="C139" s="635" t="s">
        <v>51</v>
      </c>
      <c r="D139" s="636">
        <v>1344</v>
      </c>
      <c r="E139" s="637"/>
      <c r="F139" s="638">
        <f>D139*ROUND(E139,2)</f>
        <v>0</v>
      </c>
    </row>
    <row r="140" spans="1:8">
      <c r="A140" s="648"/>
      <c r="B140" s="646"/>
      <c r="C140" s="635"/>
      <c r="D140" s="636"/>
      <c r="E140" s="637"/>
      <c r="F140" s="638"/>
    </row>
    <row r="141" spans="1:8" s="437" customFormat="1" ht="63.75">
      <c r="A141" s="1">
        <f>COUNT($A$5:A137)+1</f>
        <v>27</v>
      </c>
      <c r="B141" s="643" t="s">
        <v>1417</v>
      </c>
      <c r="C141" s="435"/>
      <c r="D141" s="435"/>
      <c r="E141" s="610"/>
      <c r="F141" s="436"/>
    </row>
    <row r="142" spans="1:8" s="437" customFormat="1">
      <c r="A142" s="648"/>
      <c r="B142" s="646" t="s">
        <v>1566</v>
      </c>
    </row>
    <row r="143" spans="1:8" s="903" customFormat="1">
      <c r="A143" s="897" t="s">
        <v>1531</v>
      </c>
      <c r="B143" s="898" t="s">
        <v>1567</v>
      </c>
      <c r="C143" s="912" t="s">
        <v>51</v>
      </c>
      <c r="D143" s="913">
        <v>57</v>
      </c>
      <c r="E143" s="914"/>
      <c r="F143" s="931">
        <f>D143*ROUND(E143,2)</f>
        <v>0</v>
      </c>
    </row>
    <row r="144" spans="1:8" s="437" customFormat="1">
      <c r="A144" s="1"/>
      <c r="B144" s="614" t="s">
        <v>1532</v>
      </c>
      <c r="C144" s="635" t="s">
        <v>51</v>
      </c>
      <c r="D144" s="636">
        <v>57</v>
      </c>
      <c r="E144" s="637"/>
      <c r="F144" s="638">
        <f>D144*ROUND(E144,2)</f>
        <v>0</v>
      </c>
    </row>
    <row r="145" spans="1:6" s="437" customFormat="1">
      <c r="A145" s="1"/>
      <c r="B145" s="633"/>
      <c r="C145" s="639"/>
      <c r="D145" s="639"/>
      <c r="E145" s="637"/>
      <c r="F145" s="638"/>
    </row>
    <row r="146" spans="1:6" s="437" customFormat="1">
      <c r="A146" s="1">
        <f>COUNT($A$5:A145)+1</f>
        <v>28</v>
      </c>
      <c r="B146" s="641" t="s">
        <v>1359</v>
      </c>
      <c r="C146" s="639"/>
      <c r="D146" s="639"/>
      <c r="E146" s="637"/>
      <c r="F146" s="638"/>
    </row>
    <row r="147" spans="1:6" s="437" customFormat="1" ht="280.5">
      <c r="A147" s="1"/>
      <c r="B147" s="633" t="s">
        <v>1360</v>
      </c>
      <c r="C147" s="639"/>
      <c r="D147" s="639"/>
      <c r="E147" s="637"/>
      <c r="F147" s="638"/>
    </row>
    <row r="148" spans="1:6" s="437" customFormat="1" ht="25.5">
      <c r="A148" s="1"/>
      <c r="B148" s="633" t="s">
        <v>1361</v>
      </c>
      <c r="C148" s="639"/>
      <c r="D148" s="639"/>
      <c r="E148" s="637"/>
      <c r="F148" s="638"/>
    </row>
    <row r="149" spans="1:6" s="437" customFormat="1" ht="25.5">
      <c r="A149" s="1"/>
      <c r="B149" s="646" t="s">
        <v>1560</v>
      </c>
      <c r="E149" s="621"/>
    </row>
    <row r="150" spans="1:6" s="437" customFormat="1">
      <c r="A150" s="1"/>
      <c r="B150" s="633" t="s">
        <v>187</v>
      </c>
    </row>
    <row r="151" spans="1:6" s="903" customFormat="1" ht="25.5">
      <c r="A151" s="897" t="s">
        <v>1531</v>
      </c>
      <c r="B151" s="898" t="s">
        <v>1543</v>
      </c>
      <c r="C151" s="912" t="s">
        <v>51</v>
      </c>
      <c r="D151" s="913">
        <v>2420</v>
      </c>
      <c r="E151" s="914"/>
      <c r="F151" s="931">
        <f>D151*ROUND(E151,2)</f>
        <v>0</v>
      </c>
    </row>
    <row r="152" spans="1:6" s="437" customFormat="1">
      <c r="A152" s="1"/>
      <c r="B152" s="614" t="s">
        <v>1532</v>
      </c>
      <c r="C152" s="635" t="s">
        <v>51</v>
      </c>
      <c r="D152" s="636">
        <v>2420</v>
      </c>
      <c r="E152" s="637"/>
      <c r="F152" s="638">
        <f>D152*ROUND(E152,2)</f>
        <v>0</v>
      </c>
    </row>
    <row r="153" spans="1:6" s="437" customFormat="1">
      <c r="A153" s="1"/>
      <c r="B153" s="633" t="s">
        <v>188</v>
      </c>
      <c r="C153" s="635" t="s">
        <v>51</v>
      </c>
      <c r="D153" s="636">
        <v>30</v>
      </c>
      <c r="E153" s="637"/>
      <c r="F153" s="638">
        <f>D153*ROUND(E153,2)</f>
        <v>0</v>
      </c>
    </row>
    <row r="154" spans="1:6" s="437" customFormat="1">
      <c r="A154" s="1"/>
      <c r="B154" s="633" t="s">
        <v>192</v>
      </c>
    </row>
    <row r="155" spans="1:6" s="903" customFormat="1" ht="25.5">
      <c r="A155" s="897" t="s">
        <v>1531</v>
      </c>
      <c r="B155" s="898" t="s">
        <v>1543</v>
      </c>
      <c r="C155" s="912" t="s">
        <v>51</v>
      </c>
      <c r="D155" s="913">
        <v>4054</v>
      </c>
      <c r="E155" s="914"/>
      <c r="F155" s="931">
        <f>D155*ROUND(E155,2)</f>
        <v>0</v>
      </c>
    </row>
    <row r="156" spans="1:6" s="437" customFormat="1">
      <c r="A156" s="1"/>
      <c r="B156" s="614" t="s">
        <v>1532</v>
      </c>
      <c r="C156" s="635" t="s">
        <v>51</v>
      </c>
      <c r="D156" s="636">
        <v>4054</v>
      </c>
      <c r="E156" s="637"/>
      <c r="F156" s="638">
        <f>D156*ROUND(E156,2)</f>
        <v>0</v>
      </c>
    </row>
    <row r="157" spans="1:6" s="437" customFormat="1">
      <c r="A157" s="1"/>
      <c r="B157" s="633" t="s">
        <v>193</v>
      </c>
      <c r="C157" s="635" t="s">
        <v>51</v>
      </c>
      <c r="D157" s="636">
        <v>88</v>
      </c>
      <c r="E157" s="637"/>
      <c r="F157" s="638">
        <f>D157*ROUND(E157,2)</f>
        <v>0</v>
      </c>
    </row>
    <row r="158" spans="1:6" s="437" customFormat="1">
      <c r="A158" s="1"/>
      <c r="B158" s="633" t="s">
        <v>195</v>
      </c>
      <c r="C158" s="635" t="s">
        <v>51</v>
      </c>
      <c r="D158" s="636">
        <v>128</v>
      </c>
      <c r="E158" s="637"/>
      <c r="F158" s="638">
        <f>D158*ROUND(E158,2)</f>
        <v>0</v>
      </c>
    </row>
    <row r="159" spans="1:6" s="437" customFormat="1">
      <c r="A159" s="1"/>
      <c r="B159" s="633"/>
      <c r="C159" s="639"/>
      <c r="D159" s="639"/>
      <c r="E159" s="637"/>
      <c r="F159" s="638"/>
    </row>
    <row r="160" spans="1:6" s="437" customFormat="1">
      <c r="A160" s="1">
        <f>COUNT($A$5:A158)+1</f>
        <v>29</v>
      </c>
      <c r="B160" s="641" t="s">
        <v>1362</v>
      </c>
      <c r="C160" s="639"/>
      <c r="D160" s="639"/>
      <c r="E160" s="637"/>
      <c r="F160" s="638"/>
    </row>
    <row r="161" spans="1:6" s="437" customFormat="1" ht="318.75">
      <c r="A161" s="1"/>
      <c r="B161" s="633" t="s">
        <v>1363</v>
      </c>
      <c r="C161" s="639"/>
      <c r="D161" s="639"/>
      <c r="E161" s="637"/>
      <c r="F161" s="638"/>
    </row>
    <row r="162" spans="1:6" s="437" customFormat="1" ht="25.5">
      <c r="A162" s="1"/>
      <c r="B162" s="646" t="s">
        <v>1561</v>
      </c>
      <c r="E162" s="621"/>
    </row>
    <row r="163" spans="1:6" s="437" customFormat="1">
      <c r="A163" s="1"/>
      <c r="B163" s="633" t="s">
        <v>192</v>
      </c>
      <c r="C163" s="635" t="s">
        <v>51</v>
      </c>
      <c r="D163" s="636">
        <v>810</v>
      </c>
      <c r="E163" s="637"/>
      <c r="F163" s="638">
        <f>D163*ROUND(E163,2)</f>
        <v>0</v>
      </c>
    </row>
    <row r="164" spans="1:6" s="437" customFormat="1">
      <c r="A164" s="1"/>
      <c r="B164" s="640"/>
      <c r="C164" s="635"/>
      <c r="D164" s="636"/>
      <c r="E164" s="637"/>
      <c r="F164" s="638"/>
    </row>
    <row r="165" spans="1:6" s="437" customFormat="1" ht="25.5">
      <c r="A165" s="1">
        <f>COUNT($A$5:A164)+1</f>
        <v>30</v>
      </c>
      <c r="B165" s="641" t="s">
        <v>1364</v>
      </c>
      <c r="C165" s="639"/>
      <c r="D165" s="639"/>
      <c r="E165" s="637"/>
      <c r="F165" s="638"/>
    </row>
    <row r="166" spans="1:6" s="437" customFormat="1" ht="178.5">
      <c r="A166" s="1"/>
      <c r="B166" s="633" t="s">
        <v>1365</v>
      </c>
      <c r="C166" s="639"/>
      <c r="D166" s="639"/>
      <c r="E166" s="637"/>
      <c r="F166" s="638"/>
    </row>
    <row r="167" spans="1:6" s="437" customFormat="1" ht="25.5">
      <c r="A167" s="1"/>
      <c r="B167" s="646" t="s">
        <v>1575</v>
      </c>
      <c r="C167" s="635" t="s">
        <v>51</v>
      </c>
      <c r="D167" s="636">
        <v>2240</v>
      </c>
      <c r="E167" s="637"/>
      <c r="F167" s="638">
        <f>D167*ROUND(E167,2)</f>
        <v>0</v>
      </c>
    </row>
    <row r="168" spans="1:6" s="437" customFormat="1">
      <c r="A168" s="1"/>
      <c r="B168" s="633"/>
      <c r="C168" s="635"/>
      <c r="D168" s="636"/>
      <c r="E168" s="637"/>
      <c r="F168" s="638"/>
    </row>
    <row r="169" spans="1:6" s="437" customFormat="1" ht="25.5">
      <c r="A169" s="1">
        <f>COUNT($A$5:A166)+1</f>
        <v>31</v>
      </c>
      <c r="B169" s="641" t="s">
        <v>1405</v>
      </c>
      <c r="C169" s="639"/>
      <c r="D169" s="639"/>
      <c r="E169" s="637"/>
      <c r="F169" s="638"/>
    </row>
    <row r="170" spans="1:6" s="437" customFormat="1" ht="127.5">
      <c r="A170" s="1"/>
      <c r="B170" s="633" t="s">
        <v>1418</v>
      </c>
      <c r="C170" s="639"/>
      <c r="D170" s="639"/>
      <c r="E170" s="637"/>
      <c r="F170" s="638"/>
    </row>
    <row r="171" spans="1:6" s="437" customFormat="1" ht="25.5">
      <c r="A171" s="1"/>
      <c r="B171" s="633" t="s">
        <v>1576</v>
      </c>
      <c r="E171" s="621"/>
    </row>
    <row r="172" spans="1:6">
      <c r="B172" s="633" t="s">
        <v>1407</v>
      </c>
      <c r="C172" s="635" t="s">
        <v>51</v>
      </c>
      <c r="D172" s="636">
        <v>30</v>
      </c>
      <c r="E172" s="637"/>
      <c r="F172" s="638">
        <f>D172*ROUND(E172,2)</f>
        <v>0</v>
      </c>
    </row>
    <row r="173" spans="1:6" s="645" customFormat="1">
      <c r="A173" s="1"/>
      <c r="B173" s="633" t="s">
        <v>1419</v>
      </c>
      <c r="C173" s="635" t="s">
        <v>51</v>
      </c>
      <c r="D173" s="636">
        <v>112</v>
      </c>
      <c r="E173" s="637"/>
      <c r="F173" s="638">
        <f>D173*ROUND(E173,2)</f>
        <v>0</v>
      </c>
    </row>
    <row r="174" spans="1:6" s="645" customFormat="1">
      <c r="A174" s="1"/>
      <c r="B174" s="434"/>
      <c r="C174" s="435"/>
      <c r="D174" s="435"/>
      <c r="E174" s="610"/>
      <c r="F174" s="436"/>
    </row>
    <row r="175" spans="1:6" s="645" customFormat="1" ht="63.75">
      <c r="A175" s="1">
        <f>COUNT($A$5:A174)+1</f>
        <v>32</v>
      </c>
      <c r="B175" s="643" t="s">
        <v>1366</v>
      </c>
      <c r="C175" s="655"/>
      <c r="D175" s="635"/>
      <c r="E175" s="658"/>
      <c r="F175" s="644"/>
    </row>
    <row r="176" spans="1:6" s="645" customFormat="1" ht="89.25">
      <c r="A176" s="1"/>
      <c r="B176" s="643" t="s">
        <v>1367</v>
      </c>
      <c r="C176" s="635" t="s">
        <v>3</v>
      </c>
      <c r="D176" s="644">
        <v>13</v>
      </c>
      <c r="E176" s="610"/>
      <c r="F176" s="638">
        <f>D176*ROUND(E176,2)</f>
        <v>0</v>
      </c>
    </row>
    <row r="177" spans="1:6" s="645" customFormat="1">
      <c r="A177" s="1"/>
      <c r="B177" s="643"/>
      <c r="C177" s="635"/>
      <c r="D177" s="644"/>
      <c r="E177" s="610"/>
      <c r="F177" s="644"/>
    </row>
    <row r="178" spans="1:6" s="645" customFormat="1" ht="63.75">
      <c r="A178" s="1">
        <f>COUNT($A$5:A177)+1</f>
        <v>33</v>
      </c>
      <c r="B178" s="643" t="s">
        <v>1368</v>
      </c>
      <c r="C178" s="635" t="s">
        <v>3</v>
      </c>
      <c r="D178" s="644">
        <v>150</v>
      </c>
      <c r="E178" s="610"/>
      <c r="F178" s="638">
        <f>D178*ROUND(E178,2)</f>
        <v>0</v>
      </c>
    </row>
    <row r="179" spans="1:6" s="645" customFormat="1">
      <c r="A179" s="1"/>
      <c r="B179" s="643"/>
      <c r="C179" s="635"/>
      <c r="D179" s="644"/>
      <c r="E179" s="610"/>
      <c r="F179" s="638"/>
    </row>
    <row r="180" spans="1:6" s="645" customFormat="1" ht="38.25">
      <c r="A180" s="1">
        <f>COUNT($A$5:A178)+1</f>
        <v>34</v>
      </c>
      <c r="B180" s="643" t="s">
        <v>1420</v>
      </c>
      <c r="C180" s="635" t="s">
        <v>3</v>
      </c>
      <c r="D180" s="644">
        <v>50</v>
      </c>
      <c r="E180" s="610"/>
      <c r="F180" s="638">
        <f>D180*ROUND(E180,2)</f>
        <v>0</v>
      </c>
    </row>
    <row r="181" spans="1:6" s="645" customFormat="1">
      <c r="A181" s="1"/>
      <c r="B181" s="643"/>
      <c r="C181" s="655"/>
      <c r="D181" s="635"/>
      <c r="E181" s="658"/>
      <c r="F181" s="644"/>
    </row>
    <row r="182" spans="1:6" s="645" customFormat="1" ht="76.5">
      <c r="A182" s="1">
        <f>COUNT($A$5:A181)+1</f>
        <v>35</v>
      </c>
      <c r="B182" s="643" t="s">
        <v>1370</v>
      </c>
      <c r="C182" s="655"/>
      <c r="D182" s="635"/>
      <c r="E182" s="658"/>
      <c r="F182" s="644"/>
    </row>
    <row r="183" spans="1:6" s="437" customFormat="1">
      <c r="A183" s="648"/>
      <c r="B183" s="643" t="s">
        <v>1371</v>
      </c>
      <c r="C183" s="635" t="s">
        <v>51</v>
      </c>
      <c r="D183" s="644">
        <v>3</v>
      </c>
      <c r="E183" s="610"/>
      <c r="F183" s="638">
        <f>D183*ROUND(E183,2)</f>
        <v>0</v>
      </c>
    </row>
    <row r="184" spans="1:6" s="645" customFormat="1">
      <c r="A184" s="648"/>
      <c r="B184" s="643" t="s">
        <v>1372</v>
      </c>
      <c r="C184" s="635" t="s">
        <v>51</v>
      </c>
      <c r="D184" s="644">
        <v>2</v>
      </c>
      <c r="E184" s="610"/>
      <c r="F184" s="638">
        <f>D184*ROUND(E184,2)</f>
        <v>0</v>
      </c>
    </row>
    <row r="185" spans="1:6" s="645" customFormat="1">
      <c r="A185" s="1" t="str">
        <f>IF(B185="","",COUNTIF($B$10:B185,"&lt;&gt;"))</f>
        <v/>
      </c>
      <c r="B185" s="633"/>
      <c r="C185" s="639"/>
      <c r="D185" s="638"/>
      <c r="E185" s="621"/>
      <c r="F185" s="638"/>
    </row>
    <row r="186" spans="1:6" s="645" customFormat="1" ht="51">
      <c r="A186" s="1">
        <f>COUNT($A$5:A185)+1</f>
        <v>36</v>
      </c>
      <c r="B186" s="643" t="s">
        <v>1373</v>
      </c>
      <c r="C186" s="635"/>
      <c r="D186" s="644"/>
      <c r="E186" s="610"/>
      <c r="F186" s="644"/>
    </row>
    <row r="187" spans="1:6" s="645" customFormat="1">
      <c r="A187" s="648"/>
      <c r="B187" s="643" t="s">
        <v>1374</v>
      </c>
      <c r="C187" s="635" t="s">
        <v>51</v>
      </c>
      <c r="D187" s="644">
        <v>5</v>
      </c>
      <c r="E187" s="610"/>
      <c r="F187" s="638">
        <f>D187*ROUND(E187,2)</f>
        <v>0</v>
      </c>
    </row>
    <row r="188" spans="1:6" s="645" customFormat="1">
      <c r="A188" s="648"/>
      <c r="B188" s="641" t="s">
        <v>1562</v>
      </c>
      <c r="C188" s="635"/>
      <c r="D188" s="644"/>
      <c r="E188" s="610"/>
      <c r="F188" s="644"/>
    </row>
    <row r="189" spans="1:6" s="645" customFormat="1">
      <c r="A189" s="648"/>
      <c r="B189" s="641"/>
      <c r="C189" s="635"/>
      <c r="D189" s="644"/>
      <c r="E189" s="610"/>
      <c r="F189" s="644"/>
    </row>
    <row r="190" spans="1:6" s="645" customFormat="1">
      <c r="A190" s="648"/>
      <c r="B190" s="643"/>
      <c r="C190" s="655"/>
      <c r="D190" s="635"/>
      <c r="E190" s="659"/>
      <c r="F190" s="638"/>
    </row>
    <row r="191" spans="1:6" s="645" customFormat="1" ht="54">
      <c r="A191" s="1">
        <f>COUNT($A$5:A190)+1</f>
        <v>37</v>
      </c>
      <c r="B191" s="643" t="s">
        <v>1375</v>
      </c>
      <c r="C191" s="635" t="s">
        <v>51</v>
      </c>
      <c r="D191" s="636">
        <v>50</v>
      </c>
      <c r="E191" s="610"/>
      <c r="F191" s="638">
        <f>D191*ROUND(E191,2)</f>
        <v>0</v>
      </c>
    </row>
    <row r="192" spans="1:6" s="437" customFormat="1">
      <c r="A192" s="648"/>
      <c r="B192" s="641" t="s">
        <v>1563</v>
      </c>
      <c r="C192" s="635"/>
      <c r="D192" s="644"/>
      <c r="E192" s="610"/>
      <c r="F192" s="644"/>
    </row>
    <row r="193" spans="1:6" s="437" customFormat="1">
      <c r="A193" s="648"/>
      <c r="B193" s="643"/>
      <c r="C193" s="655"/>
      <c r="D193" s="635"/>
      <c r="E193" s="658"/>
      <c r="F193" s="644"/>
    </row>
    <row r="194" spans="1:6" s="437" customFormat="1" ht="76.5">
      <c r="A194" s="1">
        <f>COUNT($A$5:A193)+1</f>
        <v>38</v>
      </c>
      <c r="B194" s="633" t="s">
        <v>1376</v>
      </c>
      <c r="C194" s="635" t="s">
        <v>3</v>
      </c>
      <c r="D194" s="636">
        <v>1040</v>
      </c>
      <c r="E194" s="637"/>
      <c r="F194" s="638">
        <f>D194*ROUND(E194,2)</f>
        <v>0</v>
      </c>
    </row>
    <row r="195" spans="1:6" s="437" customFormat="1">
      <c r="A195" s="1" t="str">
        <f>IF(B195="","",COUNTIF($B$10:B195,"&lt;&gt;"))</f>
        <v/>
      </c>
      <c r="B195" s="660"/>
      <c r="C195" s="635"/>
      <c r="D195" s="636"/>
      <c r="E195" s="637"/>
      <c r="F195" s="638"/>
    </row>
    <row r="196" spans="1:6" s="437" customFormat="1" ht="76.5">
      <c r="A196" s="1">
        <f>COUNT($A$5:A195)+1</f>
        <v>39</v>
      </c>
      <c r="B196" s="633" t="s">
        <v>1377</v>
      </c>
      <c r="C196" s="635" t="s">
        <v>3</v>
      </c>
      <c r="D196" s="636">
        <v>1370</v>
      </c>
      <c r="E196" s="637"/>
      <c r="F196" s="638">
        <f>D196*ROUND(E196,2)</f>
        <v>0</v>
      </c>
    </row>
    <row r="197" spans="1:6" s="437" customFormat="1">
      <c r="A197" s="1" t="str">
        <f>IF(B197="","",COUNTIF($B$10:B197,"&lt;&gt;"))</f>
        <v/>
      </c>
      <c r="B197" s="660"/>
      <c r="C197" s="635"/>
      <c r="D197" s="636"/>
      <c r="E197" s="637"/>
      <c r="F197" s="638"/>
    </row>
    <row r="198" spans="1:6" s="437" customFormat="1" ht="76.5">
      <c r="A198" s="1">
        <f>COUNT($A$5:A197)+1</f>
        <v>40</v>
      </c>
      <c r="B198" s="633" t="s">
        <v>1378</v>
      </c>
      <c r="C198" s="635" t="s">
        <v>3</v>
      </c>
      <c r="D198" s="636">
        <v>24</v>
      </c>
      <c r="E198" s="637"/>
      <c r="F198" s="638">
        <f>D198*ROUND(E198,2)</f>
        <v>0</v>
      </c>
    </row>
    <row r="199" spans="1:6" s="437" customFormat="1">
      <c r="A199" s="1" t="str">
        <f>IF(B199="","",COUNTIF($B$10:B199,"&lt;&gt;"))</f>
        <v/>
      </c>
      <c r="B199" s="660"/>
      <c r="C199" s="635"/>
      <c r="D199" s="636"/>
      <c r="E199" s="637"/>
      <c r="F199" s="638"/>
    </row>
    <row r="200" spans="1:6" s="437" customFormat="1" ht="76.5">
      <c r="A200" s="1">
        <f>COUNT($A$5:A199)+1</f>
        <v>41</v>
      </c>
      <c r="B200" s="633" t="s">
        <v>1379</v>
      </c>
      <c r="C200" s="635" t="s">
        <v>3</v>
      </c>
      <c r="D200" s="636">
        <v>36</v>
      </c>
      <c r="E200" s="637"/>
      <c r="F200" s="638">
        <f>D200*ROUND(E200,2)</f>
        <v>0</v>
      </c>
    </row>
    <row r="201" spans="1:6" s="437" customFormat="1">
      <c r="A201" s="1" t="str">
        <f>IF(B201="","",COUNTIF($B$10:B201,"&lt;&gt;"))</f>
        <v/>
      </c>
      <c r="B201" s="660"/>
      <c r="C201" s="635"/>
      <c r="D201" s="636"/>
      <c r="E201" s="637"/>
      <c r="F201" s="638"/>
    </row>
    <row r="202" spans="1:6" s="437" customFormat="1" ht="63.75">
      <c r="A202" s="1">
        <f>COUNT($A$5:A201)+1</f>
        <v>42</v>
      </c>
      <c r="B202" s="633" t="s">
        <v>1380</v>
      </c>
      <c r="C202" s="635" t="s">
        <v>3</v>
      </c>
      <c r="D202" s="636">
        <v>18</v>
      </c>
      <c r="E202" s="637"/>
      <c r="F202" s="638">
        <f>D202*ROUND(E202,2)</f>
        <v>0</v>
      </c>
    </row>
    <row r="203" spans="1:6" s="437" customFormat="1">
      <c r="A203" s="1" t="str">
        <f>IF(B203="","",COUNTIF($B$10:B203,"&lt;&gt;"))</f>
        <v/>
      </c>
      <c r="B203" s="660"/>
      <c r="C203" s="635"/>
      <c r="D203" s="636"/>
      <c r="E203" s="637"/>
      <c r="F203" s="638"/>
    </row>
    <row r="204" spans="1:6" s="437" customFormat="1" ht="63.75">
      <c r="A204" s="1">
        <f>COUNT($A$5:A203)+1</f>
        <v>43</v>
      </c>
      <c r="B204" s="633" t="s">
        <v>1381</v>
      </c>
      <c r="C204" s="635" t="s">
        <v>3</v>
      </c>
      <c r="D204" s="636">
        <v>28</v>
      </c>
      <c r="E204" s="637"/>
      <c r="F204" s="638">
        <f>D204*ROUND(E204,2)</f>
        <v>0</v>
      </c>
    </row>
    <row r="205" spans="1:6">
      <c r="A205" s="1" t="str">
        <f>IF(B205="","",COUNTIF($B$10:B205,"&lt;&gt;"))</f>
        <v/>
      </c>
      <c r="B205" s="660"/>
      <c r="C205" s="635"/>
      <c r="D205" s="636"/>
      <c r="E205" s="637"/>
      <c r="F205" s="638"/>
    </row>
    <row r="206" spans="1:6" s="437" customFormat="1" ht="63.75">
      <c r="A206" s="1">
        <f>COUNT($A$5:A205)+1</f>
        <v>44</v>
      </c>
      <c r="B206" s="633" t="s">
        <v>1382</v>
      </c>
      <c r="C206" s="635" t="s">
        <v>3</v>
      </c>
      <c r="D206" s="636">
        <v>180</v>
      </c>
      <c r="E206" s="637">
        <v>0</v>
      </c>
      <c r="F206" s="638">
        <f>D206*ROUND(E206,2)</f>
        <v>0</v>
      </c>
    </row>
    <row r="207" spans="1:6" s="437" customFormat="1" ht="18.75">
      <c r="A207" s="1"/>
      <c r="B207" s="609"/>
      <c r="C207" s="435"/>
      <c r="D207" s="435"/>
      <c r="E207" s="610"/>
      <c r="F207" s="436"/>
    </row>
    <row r="208" spans="1:6" ht="15.75" thickBot="1">
      <c r="B208" s="661" t="s">
        <v>1384</v>
      </c>
      <c r="C208" s="662"/>
      <c r="D208" s="662"/>
      <c r="E208" s="663"/>
      <c r="F208" s="664">
        <f>SUM(F10:F207)</f>
        <v>0</v>
      </c>
    </row>
    <row r="209" ht="15.75" thickTop="1"/>
  </sheetData>
  <sheetProtection algorithmName="SHA-512" hashValue="YgmPN3Rw850M6pmTw5VTVs6epAGU1IeUFNJKZbXBqIc9W34muodlgGKKsZxpYyypSmCgprfhAQW5glegvmgzpg==" saltValue="lQ9FNQTMt05HtS6hQyzFY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5825C-B5F7-41BE-8605-18A3415B317F}">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1421</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5</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33"/>
      <c r="C88" s="635"/>
      <c r="D88" s="636"/>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4868</v>
      </c>
      <c r="E93" s="914"/>
      <c r="F93" s="931">
        <f>D93*ROUND(E93,2)</f>
        <v>0</v>
      </c>
    </row>
    <row r="94" spans="1:6" s="437" customFormat="1">
      <c r="A94" s="1"/>
      <c r="B94" s="614" t="s">
        <v>1532</v>
      </c>
      <c r="C94" s="635" t="s">
        <v>50</v>
      </c>
      <c r="D94" s="639">
        <v>4868</v>
      </c>
      <c r="E94" s="637"/>
      <c r="F94" s="638">
        <f>D94*ROUND(E94,2)</f>
        <v>0</v>
      </c>
    </row>
    <row r="95" spans="1:6" s="437" customFormat="1">
      <c r="A95" s="1"/>
      <c r="B95" s="633" t="s">
        <v>1329</v>
      </c>
    </row>
    <row r="96" spans="1:6" s="903" customFormat="1">
      <c r="A96" s="897" t="s">
        <v>1531</v>
      </c>
      <c r="B96" s="898" t="s">
        <v>1537</v>
      </c>
      <c r="C96" s="912" t="s">
        <v>50</v>
      </c>
      <c r="D96" s="916">
        <v>3127</v>
      </c>
      <c r="E96" s="914"/>
      <c r="F96" s="931">
        <f>D96*ROUND(E96,2)</f>
        <v>0</v>
      </c>
    </row>
    <row r="97" spans="1:6" s="437" customFormat="1">
      <c r="A97" s="1"/>
      <c r="B97" s="614" t="s">
        <v>1532</v>
      </c>
      <c r="C97" s="635" t="s">
        <v>50</v>
      </c>
      <c r="D97" s="639">
        <v>3127</v>
      </c>
      <c r="E97" s="637"/>
      <c r="F97" s="638">
        <f>D97*ROUND(E97,2)</f>
        <v>0</v>
      </c>
    </row>
    <row r="98" spans="1:6" s="437" customFormat="1">
      <c r="A98" s="1"/>
      <c r="B98" s="633" t="s">
        <v>1330</v>
      </c>
      <c r="C98" s="639" t="s">
        <v>50</v>
      </c>
      <c r="D98" s="639">
        <v>86</v>
      </c>
      <c r="E98" s="637"/>
      <c r="F98" s="638">
        <f>D98*ROUND(E98,2)</f>
        <v>0</v>
      </c>
    </row>
    <row r="99" spans="1:6" s="437" customFormat="1">
      <c r="A99" s="1"/>
      <c r="B99" s="633" t="s">
        <v>1331</v>
      </c>
      <c r="C99" s="639" t="s">
        <v>50</v>
      </c>
      <c r="D99" s="639">
        <v>147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24</v>
      </c>
      <c r="E102" s="637"/>
      <c r="F102" s="638">
        <f t="shared" ref="F102:F118" si="0">D102*ROUND(E102,2)</f>
        <v>0</v>
      </c>
    </row>
    <row r="103" spans="1:6" s="437" customFormat="1">
      <c r="A103" s="1"/>
      <c r="B103" s="633" t="s">
        <v>1334</v>
      </c>
      <c r="C103" s="635" t="s">
        <v>51</v>
      </c>
      <c r="D103" s="639">
        <v>54</v>
      </c>
      <c r="E103" s="637"/>
      <c r="F103" s="638">
        <f t="shared" si="0"/>
        <v>0</v>
      </c>
    </row>
    <row r="104" spans="1:6" s="437" customFormat="1">
      <c r="A104" s="1"/>
      <c r="B104" s="633" t="s">
        <v>1336</v>
      </c>
      <c r="C104" s="635" t="s">
        <v>51</v>
      </c>
      <c r="D104" s="639">
        <v>4</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1160</v>
      </c>
      <c r="E107" s="637"/>
      <c r="F107" s="638">
        <f t="shared" si="0"/>
        <v>0</v>
      </c>
    </row>
    <row r="108" spans="1:6" s="437" customFormat="1">
      <c r="A108" s="1"/>
      <c r="B108" s="633" t="s">
        <v>1338</v>
      </c>
      <c r="C108" s="635" t="s">
        <v>51</v>
      </c>
      <c r="D108" s="639">
        <v>16</v>
      </c>
      <c r="E108" s="637"/>
      <c r="F108" s="638">
        <f t="shared" si="0"/>
        <v>0</v>
      </c>
    </row>
    <row r="109" spans="1:6" s="437" customFormat="1">
      <c r="A109" s="1"/>
      <c r="B109" s="633" t="s">
        <v>1339</v>
      </c>
      <c r="C109" s="635" t="s">
        <v>51</v>
      </c>
      <c r="D109" s="639">
        <v>2</v>
      </c>
      <c r="E109" s="637"/>
      <c r="F109" s="638">
        <f t="shared" si="0"/>
        <v>0</v>
      </c>
    </row>
    <row r="110" spans="1:6" s="437" customFormat="1">
      <c r="A110" s="1"/>
      <c r="B110" s="633" t="s">
        <v>1341</v>
      </c>
      <c r="C110" s="635" t="s">
        <v>51</v>
      </c>
      <c r="D110" s="639">
        <v>24</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1160</v>
      </c>
      <c r="E113" s="914"/>
      <c r="F113" s="931">
        <f>D113*ROUND(E113,2)</f>
        <v>0</v>
      </c>
    </row>
    <row r="114" spans="1:6" s="437" customFormat="1">
      <c r="A114" s="1"/>
      <c r="B114" s="614" t="s">
        <v>1532</v>
      </c>
      <c r="C114" s="635" t="s">
        <v>51</v>
      </c>
      <c r="D114" s="639">
        <v>1160</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1160</v>
      </c>
      <c r="E116" s="637"/>
      <c r="F116" s="638">
        <f t="shared" si="0"/>
        <v>0</v>
      </c>
    </row>
    <row r="117" spans="1:6" s="437" customFormat="1">
      <c r="A117" s="1"/>
      <c r="B117" s="633" t="s">
        <v>1346</v>
      </c>
      <c r="C117" s="635" t="s">
        <v>51</v>
      </c>
      <c r="D117" s="639">
        <v>4</v>
      </c>
      <c r="E117" s="637"/>
      <c r="F117" s="638">
        <f t="shared" si="0"/>
        <v>0</v>
      </c>
    </row>
    <row r="118" spans="1:6" s="437" customFormat="1">
      <c r="A118" s="1"/>
      <c r="B118" s="633" t="s">
        <v>1347</v>
      </c>
      <c r="C118" s="635" t="s">
        <v>51</v>
      </c>
      <c r="D118" s="639">
        <v>6</v>
      </c>
      <c r="E118" s="637"/>
      <c r="F118" s="638">
        <f t="shared" si="0"/>
        <v>0</v>
      </c>
    </row>
    <row r="119" spans="1:6" s="437" customFormat="1">
      <c r="A119" s="1"/>
      <c r="B119" s="633"/>
      <c r="C119" s="635"/>
      <c r="D119" s="639"/>
      <c r="E119" s="637"/>
      <c r="F119" s="638"/>
    </row>
    <row r="120" spans="1:6" s="437" customFormat="1" ht="255">
      <c r="A120" s="1">
        <f>COUNT($A$5:A103)+1</f>
        <v>23</v>
      </c>
      <c r="B120" s="1031" t="s">
        <v>1737</v>
      </c>
      <c r="C120" s="635"/>
      <c r="D120" s="639"/>
      <c r="E120" s="637"/>
      <c r="F120" s="638"/>
    </row>
    <row r="121" spans="1:6" s="437" customFormat="1">
      <c r="A121" s="1"/>
      <c r="B121" s="633" t="s">
        <v>1348</v>
      </c>
      <c r="C121" s="635" t="s">
        <v>50</v>
      </c>
      <c r="D121" s="639">
        <v>225</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928</v>
      </c>
      <c r="E125" s="908"/>
      <c r="F125" s="931">
        <f>D125*ROUND(E125,2)</f>
        <v>0</v>
      </c>
    </row>
    <row r="126" spans="1:6" s="645" customFormat="1">
      <c r="A126" s="1"/>
      <c r="B126" s="614" t="s">
        <v>1532</v>
      </c>
      <c r="C126" s="635" t="s">
        <v>51</v>
      </c>
      <c r="D126" s="644">
        <v>928</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1391</v>
      </c>
      <c r="E130" s="914"/>
      <c r="F130" s="931">
        <f>D130*ROUND(E130,2)</f>
        <v>0</v>
      </c>
      <c r="G130" s="903"/>
      <c r="H130" s="904"/>
    </row>
    <row r="131" spans="1:8">
      <c r="B131" s="614" t="s">
        <v>1532</v>
      </c>
      <c r="C131" s="635" t="s">
        <v>51</v>
      </c>
      <c r="D131" s="636">
        <v>1391</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2350</v>
      </c>
      <c r="E138" s="914"/>
      <c r="F138" s="931">
        <f>D138*ROUND(E138,2)</f>
        <v>0</v>
      </c>
    </row>
    <row r="139" spans="1:8" s="437" customFormat="1">
      <c r="A139" s="1"/>
      <c r="B139" s="614" t="s">
        <v>1532</v>
      </c>
      <c r="C139" s="635" t="s">
        <v>51</v>
      </c>
      <c r="D139" s="636">
        <v>2350</v>
      </c>
      <c r="E139" s="637"/>
      <c r="F139" s="638">
        <f>D139*ROUND(E139,2)</f>
        <v>0</v>
      </c>
    </row>
    <row r="140" spans="1:8" s="437" customFormat="1">
      <c r="A140" s="1"/>
      <c r="B140" s="633" t="s">
        <v>192</v>
      </c>
    </row>
    <row r="141" spans="1:8" s="903" customFormat="1" ht="25.5">
      <c r="A141" s="897" t="s">
        <v>1531</v>
      </c>
      <c r="B141" s="898" t="s">
        <v>1543</v>
      </c>
      <c r="C141" s="912" t="s">
        <v>51</v>
      </c>
      <c r="D141" s="913">
        <v>2956</v>
      </c>
      <c r="E141" s="914"/>
      <c r="F141" s="931">
        <f>D141*ROUND(E141,2)</f>
        <v>0</v>
      </c>
    </row>
    <row r="142" spans="1:8" s="437" customFormat="1">
      <c r="A142" s="1"/>
      <c r="B142" s="614" t="s">
        <v>1532</v>
      </c>
      <c r="C142" s="635" t="s">
        <v>51</v>
      </c>
      <c r="D142" s="636">
        <v>2956</v>
      </c>
      <c r="E142" s="637"/>
      <c r="F142" s="638">
        <f>D142*ROUND(E142,2)</f>
        <v>0</v>
      </c>
    </row>
    <row r="143" spans="1:8" s="437" customFormat="1">
      <c r="A143" s="1"/>
      <c r="B143" s="633" t="s">
        <v>193</v>
      </c>
      <c r="C143" s="635" t="s">
        <v>51</v>
      </c>
      <c r="D143" s="636">
        <v>55</v>
      </c>
      <c r="E143" s="637"/>
      <c r="F143" s="638">
        <f>D143*ROUND(E143,2)</f>
        <v>0</v>
      </c>
    </row>
    <row r="144" spans="1:8" s="437" customFormat="1">
      <c r="A144" s="1"/>
      <c r="B144" s="633" t="s">
        <v>195</v>
      </c>
      <c r="C144" s="635" t="s">
        <v>51</v>
      </c>
      <c r="D144" s="636">
        <v>94</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820</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2319</v>
      </c>
      <c r="E153" s="637"/>
      <c r="F153" s="638">
        <f>D153*ROUND(E153,2)</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38">
        <f>D156*ROUND(E156,2)</f>
        <v>0</v>
      </c>
    </row>
    <row r="157" spans="1:6" s="645" customFormat="1">
      <c r="A157" s="1"/>
      <c r="B157" s="643"/>
      <c r="C157" s="635"/>
      <c r="D157" s="644"/>
      <c r="E157" s="610"/>
      <c r="F157" s="644"/>
    </row>
    <row r="158" spans="1:6" s="645" customFormat="1" ht="63.75">
      <c r="A158" s="1">
        <f>COUNT($A$5:A157)+1</f>
        <v>30</v>
      </c>
      <c r="B158" s="643" t="s">
        <v>1368</v>
      </c>
      <c r="C158" s="635" t="s">
        <v>3</v>
      </c>
      <c r="D158" s="644">
        <v>160</v>
      </c>
      <c r="E158" s="610"/>
      <c r="F158" s="638">
        <f>D158*ROUND(E158,2)</f>
        <v>0</v>
      </c>
    </row>
    <row r="159" spans="1:6" s="645" customFormat="1">
      <c r="A159" s="1"/>
      <c r="B159" s="643"/>
      <c r="C159" s="635"/>
      <c r="D159" s="644"/>
      <c r="E159" s="610"/>
      <c r="F159" s="638"/>
    </row>
    <row r="160" spans="1:6" s="645" customFormat="1" ht="38.25">
      <c r="A160" s="1">
        <f>COUNT($A$5:A158)+1</f>
        <v>31</v>
      </c>
      <c r="B160" s="643" t="s">
        <v>1389</v>
      </c>
      <c r="C160" s="635" t="s">
        <v>3</v>
      </c>
      <c r="D160" s="644">
        <v>40</v>
      </c>
      <c r="E160" s="610"/>
      <c r="F160" s="638">
        <f>D160*ROUND(E160,2)</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38">
        <f>D163*ROUND(E163,2)</f>
        <v>0</v>
      </c>
    </row>
    <row r="164" spans="1:6" s="645" customFormat="1">
      <c r="A164" s="648"/>
      <c r="B164" s="643" t="s">
        <v>1372</v>
      </c>
      <c r="C164" s="635" t="s">
        <v>51</v>
      </c>
      <c r="D164" s="644">
        <v>2</v>
      </c>
      <c r="E164" s="610"/>
      <c r="F164" s="638">
        <f>D164*ROUND(E164,2)</f>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38">
        <f>D167*ROUND(E167,2)</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40</v>
      </c>
      <c r="E171" s="610"/>
      <c r="F171" s="638">
        <f>D171*ROUND(E171,2)</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1170</v>
      </c>
      <c r="E174" s="637"/>
      <c r="F174" s="638">
        <f>D174*ROUND(E174,2)</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1200</v>
      </c>
      <c r="E176" s="637"/>
      <c r="F176" s="638">
        <f>D176*ROUND(E176,2)</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22</v>
      </c>
      <c r="E178" s="637"/>
      <c r="F178" s="638">
        <f>D178*ROUND(E178,2)</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32</v>
      </c>
      <c r="E180" s="637"/>
      <c r="F180" s="638">
        <f>D180*ROUND(E180,2)</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16</v>
      </c>
      <c r="E182" s="637"/>
      <c r="F182" s="638">
        <f>D182*ROUND(E182,2)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18</v>
      </c>
      <c r="E184" s="637"/>
      <c r="F184" s="638">
        <f>D184*ROUND(E184,2)</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160</v>
      </c>
      <c r="E186" s="637">
        <v>0</v>
      </c>
      <c r="F186" s="638">
        <f>D186*ROUND(E186,2)</f>
        <v>0</v>
      </c>
    </row>
    <row r="187" spans="1:6" ht="18.75">
      <c r="B187" s="609"/>
    </row>
    <row r="188" spans="1:6" s="437" customFormat="1" ht="15.75" thickBot="1">
      <c r="A188" s="1"/>
      <c r="B188" s="661" t="s">
        <v>1384</v>
      </c>
      <c r="C188" s="662"/>
      <c r="D188" s="662"/>
      <c r="E188" s="663"/>
      <c r="F188" s="664">
        <f>SUM(F10:F187)</f>
        <v>0</v>
      </c>
    </row>
    <row r="189" spans="1:6" s="437" customFormat="1" ht="15.75" thickTop="1">
      <c r="A189" s="1"/>
      <c r="B189" s="434"/>
      <c r="C189" s="435"/>
      <c r="D189" s="435"/>
      <c r="E189" s="610"/>
      <c r="F189" s="436"/>
    </row>
  </sheetData>
  <sheetProtection algorithmName="SHA-512" hashValue="YHm6xtdSFoYgalomKZcVqg45zI45QQ0OOHFadjZc0NezFeJ/e1HIdq4TnIBaQ8V+O5kSYv/cJZJAsJT68LHcXg==" saltValue="Ru39gsyBtXpkNtRwGR/gn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6CD8D-8E82-44B2-91DC-8ACC6D79D157}">
  <sheetPr>
    <tabColor rgb="FFC0E6F5"/>
  </sheetPr>
  <dimension ref="A1:H219"/>
  <sheetViews>
    <sheetView view="pageBreakPreview" topLeftCell="A100" zoomScaleNormal="100" zoomScaleSheetLayoutView="100" workbookViewId="0">
      <selection activeCell="B124" sqref="B124"/>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1422</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6</v>
      </c>
      <c r="E18" s="914"/>
      <c r="F18" s="931">
        <f>D18*ROUND(E18,2)</f>
        <v>0</v>
      </c>
      <c r="G18" s="903"/>
      <c r="H18" s="904"/>
    </row>
    <row r="19" spans="1:8">
      <c r="B19" s="614" t="s">
        <v>1532</v>
      </c>
      <c r="C19" s="635" t="s">
        <v>3</v>
      </c>
      <c r="D19" s="636">
        <v>6</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6</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1398</v>
      </c>
      <c r="C37" s="635"/>
      <c r="D37" s="636"/>
      <c r="E37" s="637"/>
      <c r="F37" s="638"/>
    </row>
    <row r="38" spans="1:6" s="437" customFormat="1" ht="89.25">
      <c r="A38" s="1"/>
      <c r="B38" s="633" t="s">
        <v>1399</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1400</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4</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4</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4</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5505</v>
      </c>
      <c r="E93" s="914"/>
      <c r="F93" s="931">
        <f>D93*ROUND(E93,2)</f>
        <v>0</v>
      </c>
    </row>
    <row r="94" spans="1:6" s="437" customFormat="1">
      <c r="A94" s="1"/>
      <c r="B94" s="614" t="s">
        <v>1532</v>
      </c>
      <c r="C94" s="635" t="s">
        <v>50</v>
      </c>
      <c r="D94" s="639">
        <v>5505</v>
      </c>
      <c r="E94" s="637"/>
      <c r="F94" s="638">
        <f>D94*ROUND(E94,2)</f>
        <v>0</v>
      </c>
    </row>
    <row r="95" spans="1:6" s="437" customFormat="1">
      <c r="A95" s="1"/>
      <c r="B95" s="633" t="s">
        <v>1329</v>
      </c>
    </row>
    <row r="96" spans="1:6" s="903" customFormat="1">
      <c r="A96" s="897" t="s">
        <v>1531</v>
      </c>
      <c r="B96" s="898" t="s">
        <v>1537</v>
      </c>
      <c r="C96" s="912" t="s">
        <v>50</v>
      </c>
      <c r="D96" s="916">
        <v>3261</v>
      </c>
      <c r="E96" s="914"/>
      <c r="F96" s="931">
        <f>D96*ROUND(E96,2)</f>
        <v>0</v>
      </c>
    </row>
    <row r="97" spans="1:6" s="437" customFormat="1">
      <c r="A97" s="1"/>
      <c r="B97" s="614" t="s">
        <v>1532</v>
      </c>
      <c r="C97" s="635" t="s">
        <v>50</v>
      </c>
      <c r="D97" s="639">
        <v>3261</v>
      </c>
      <c r="E97" s="637"/>
      <c r="F97" s="638">
        <f>D97*ROUND(E97,2)</f>
        <v>0</v>
      </c>
    </row>
    <row r="98" spans="1:6" s="437" customFormat="1">
      <c r="A98" s="1"/>
      <c r="B98" s="633" t="s">
        <v>1330</v>
      </c>
      <c r="C98" s="639" t="s">
        <v>50</v>
      </c>
      <c r="D98" s="639">
        <v>313</v>
      </c>
      <c r="E98" s="637"/>
      <c r="F98" s="638">
        <f>D98*ROUND(E98,2)</f>
        <v>0</v>
      </c>
    </row>
    <row r="99" spans="1:6" s="437" customFormat="1">
      <c r="A99" s="1"/>
      <c r="B99" s="633" t="s">
        <v>1331</v>
      </c>
      <c r="C99" s="639" t="s">
        <v>50</v>
      </c>
      <c r="D99" s="639">
        <v>118</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38">
        <f t="shared" ref="F102:F122" si="0">D102*ROUND(E102,2)</f>
        <v>0</v>
      </c>
    </row>
    <row r="103" spans="1:6" s="437" customFormat="1">
      <c r="A103" s="1"/>
      <c r="B103" s="633" t="s">
        <v>1392</v>
      </c>
      <c r="C103" s="635" t="s">
        <v>51</v>
      </c>
      <c r="D103" s="639">
        <v>24</v>
      </c>
      <c r="E103" s="637"/>
      <c r="F103" s="638">
        <f t="shared" si="0"/>
        <v>0</v>
      </c>
    </row>
    <row r="104" spans="1:6" s="437" customFormat="1">
      <c r="A104" s="1"/>
      <c r="B104" s="633" t="s">
        <v>1334</v>
      </c>
      <c r="C104" s="635" t="s">
        <v>51</v>
      </c>
      <c r="D104" s="639">
        <v>50</v>
      </c>
      <c r="E104" s="637"/>
      <c r="F104" s="638">
        <f t="shared" si="0"/>
        <v>0</v>
      </c>
    </row>
    <row r="105" spans="1:6" s="437" customFormat="1">
      <c r="A105" s="1"/>
      <c r="B105" s="633" t="s">
        <v>1336</v>
      </c>
      <c r="C105" s="635" t="s">
        <v>51</v>
      </c>
      <c r="D105" s="639">
        <v>9</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18</v>
      </c>
      <c r="E107" s="637"/>
      <c r="F107" s="638">
        <f t="shared" si="0"/>
        <v>0</v>
      </c>
    </row>
    <row r="108" spans="1:6" s="437" customFormat="1">
      <c r="A108" s="1"/>
      <c r="B108" s="633" t="s">
        <v>1337</v>
      </c>
      <c r="C108" s="635" t="s">
        <v>51</v>
      </c>
      <c r="D108" s="639">
        <v>1332</v>
      </c>
      <c r="E108" s="637"/>
      <c r="F108" s="638">
        <f t="shared" si="0"/>
        <v>0</v>
      </c>
    </row>
    <row r="109" spans="1:6" s="437" customFormat="1">
      <c r="A109" s="1"/>
      <c r="B109" s="633" t="s">
        <v>1401</v>
      </c>
      <c r="C109" s="635" t="s">
        <v>51</v>
      </c>
      <c r="D109" s="639">
        <v>56</v>
      </c>
      <c r="E109" s="637"/>
      <c r="F109" s="638">
        <f t="shared" si="0"/>
        <v>0</v>
      </c>
    </row>
    <row r="110" spans="1:6" s="437" customFormat="1">
      <c r="A110" s="1"/>
      <c r="B110" s="633" t="s">
        <v>1338</v>
      </c>
      <c r="C110" s="635" t="s">
        <v>51</v>
      </c>
      <c r="D110" s="639">
        <v>24</v>
      </c>
      <c r="E110" s="637"/>
      <c r="F110" s="638">
        <f t="shared" si="0"/>
        <v>0</v>
      </c>
    </row>
    <row r="111" spans="1:6" s="437" customFormat="1">
      <c r="A111" s="1"/>
      <c r="B111" s="633" t="s">
        <v>1339</v>
      </c>
      <c r="C111" s="635" t="s">
        <v>51</v>
      </c>
      <c r="D111" s="639">
        <v>4</v>
      </c>
      <c r="E111" s="637"/>
      <c r="F111" s="638">
        <f t="shared" si="0"/>
        <v>0</v>
      </c>
    </row>
    <row r="112" spans="1:6" s="437" customFormat="1">
      <c r="A112" s="1"/>
      <c r="B112" s="633" t="s">
        <v>1340</v>
      </c>
      <c r="C112" s="635" t="s">
        <v>51</v>
      </c>
      <c r="D112" s="639">
        <v>17</v>
      </c>
      <c r="E112" s="637"/>
      <c r="F112" s="638">
        <f t="shared" si="0"/>
        <v>0</v>
      </c>
    </row>
    <row r="113" spans="1:6" s="437" customFormat="1">
      <c r="A113" s="1"/>
      <c r="B113" s="633" t="s">
        <v>1341</v>
      </c>
      <c r="C113" s="635" t="s">
        <v>51</v>
      </c>
      <c r="D113" s="639">
        <v>18</v>
      </c>
      <c r="E113" s="637"/>
      <c r="F113" s="638">
        <f t="shared" si="0"/>
        <v>0</v>
      </c>
    </row>
    <row r="114" spans="1:6" s="437" customFormat="1">
      <c r="A114" s="1"/>
      <c r="B114" s="633" t="s">
        <v>1342</v>
      </c>
      <c r="C114" s="635" t="s">
        <v>51</v>
      </c>
      <c r="D114" s="639">
        <v>6</v>
      </c>
      <c r="E114" s="637"/>
      <c r="F114" s="638">
        <f t="shared" si="0"/>
        <v>0</v>
      </c>
    </row>
    <row r="115" spans="1:6" s="437" customFormat="1">
      <c r="A115" s="1"/>
      <c r="B115" s="633" t="s">
        <v>1343</v>
      </c>
    </row>
    <row r="116" spans="1:6" s="903" customFormat="1" ht="25.5">
      <c r="A116" s="897" t="s">
        <v>1531</v>
      </c>
      <c r="B116" s="898" t="s">
        <v>1538</v>
      </c>
      <c r="C116" s="912" t="s">
        <v>51</v>
      </c>
      <c r="D116" s="916">
        <v>1332</v>
      </c>
      <c r="E116" s="914"/>
      <c r="F116" s="931">
        <f>D116*ROUND(E116,2)</f>
        <v>0</v>
      </c>
    </row>
    <row r="117" spans="1:6" s="437" customFormat="1">
      <c r="A117" s="1"/>
      <c r="B117" s="614" t="s">
        <v>1532</v>
      </c>
      <c r="C117" s="635" t="s">
        <v>51</v>
      </c>
      <c r="D117" s="639">
        <v>1332</v>
      </c>
      <c r="E117" s="637"/>
      <c r="F117" s="638">
        <f>D117*ROUND(E117,2)</f>
        <v>0</v>
      </c>
    </row>
    <row r="118" spans="1:6" s="437" customFormat="1">
      <c r="A118" s="1"/>
      <c r="B118" s="633" t="s">
        <v>1344</v>
      </c>
      <c r="C118" s="635" t="s">
        <v>51</v>
      </c>
      <c r="D118" s="639">
        <v>4</v>
      </c>
      <c r="E118" s="637"/>
      <c r="F118" s="638">
        <f t="shared" si="0"/>
        <v>0</v>
      </c>
    </row>
    <row r="119" spans="1:6" s="437" customFormat="1">
      <c r="A119" s="1"/>
      <c r="B119" s="633" t="s">
        <v>1345</v>
      </c>
      <c r="C119" s="635" t="s">
        <v>51</v>
      </c>
      <c r="D119" s="639">
        <v>1332</v>
      </c>
      <c r="E119" s="637"/>
      <c r="F119" s="638">
        <f t="shared" si="0"/>
        <v>0</v>
      </c>
    </row>
    <row r="120" spans="1:6" s="437" customFormat="1">
      <c r="A120" s="1"/>
      <c r="B120" s="633" t="s">
        <v>1388</v>
      </c>
      <c r="C120" s="635" t="s">
        <v>51</v>
      </c>
      <c r="D120" s="639">
        <v>2</v>
      </c>
      <c r="E120" s="637"/>
      <c r="F120" s="638">
        <f t="shared" si="0"/>
        <v>0</v>
      </c>
    </row>
    <row r="121" spans="1:6" s="437" customFormat="1">
      <c r="A121" s="1"/>
      <c r="B121" s="633" t="s">
        <v>1346</v>
      </c>
      <c r="C121" s="635" t="s">
        <v>51</v>
      </c>
      <c r="D121" s="639">
        <v>8</v>
      </c>
      <c r="E121" s="637"/>
      <c r="F121" s="638">
        <f t="shared" si="0"/>
        <v>0</v>
      </c>
    </row>
    <row r="122" spans="1:6" s="437" customFormat="1">
      <c r="A122" s="1"/>
      <c r="B122" s="633" t="s">
        <v>1347</v>
      </c>
      <c r="C122" s="635" t="s">
        <v>51</v>
      </c>
      <c r="D122" s="639">
        <v>8</v>
      </c>
      <c r="E122" s="637"/>
      <c r="F122" s="638">
        <f t="shared" si="0"/>
        <v>0</v>
      </c>
    </row>
    <row r="123" spans="1:6" s="437" customFormat="1">
      <c r="A123" s="1"/>
      <c r="B123" s="633"/>
      <c r="C123" s="635"/>
      <c r="D123" s="639"/>
      <c r="E123" s="637"/>
      <c r="F123" s="638"/>
    </row>
    <row r="124" spans="1:6" s="437" customFormat="1" ht="255">
      <c r="A124" s="1">
        <f>COUNT($A$5:A106)+1</f>
        <v>23</v>
      </c>
      <c r="B124" s="1031" t="s">
        <v>1737</v>
      </c>
      <c r="C124" s="635"/>
      <c r="D124" s="639"/>
      <c r="E124" s="637"/>
      <c r="F124" s="638"/>
    </row>
    <row r="125" spans="1:6" s="437" customFormat="1">
      <c r="A125" s="1"/>
      <c r="B125" s="633" t="s">
        <v>1348</v>
      </c>
      <c r="C125" s="635" t="s">
        <v>50</v>
      </c>
      <c r="D125" s="639">
        <v>475</v>
      </c>
      <c r="E125" s="637"/>
      <c r="F125" s="638">
        <f>D125*ROUND(E125,2)</f>
        <v>0</v>
      </c>
    </row>
    <row r="126" spans="1:6" s="437" customFormat="1">
      <c r="A126" s="1"/>
      <c r="B126" s="633"/>
      <c r="C126" s="635"/>
      <c r="D126" s="639"/>
      <c r="E126" s="637"/>
      <c r="F126" s="638"/>
    </row>
    <row r="127" spans="1:6" s="437" customFormat="1" ht="153">
      <c r="A127" s="1">
        <f>COUNT($A$5:A126)+1</f>
        <v>24</v>
      </c>
      <c r="B127" s="643" t="s">
        <v>1349</v>
      </c>
      <c r="C127" s="635"/>
      <c r="D127" s="639"/>
      <c r="E127" s="637"/>
      <c r="F127" s="638"/>
    </row>
    <row r="128" spans="1:6" s="437" customFormat="1">
      <c r="A128" s="1"/>
      <c r="B128" s="643" t="s">
        <v>1350</v>
      </c>
      <c r="C128" s="635" t="s">
        <v>50</v>
      </c>
      <c r="D128" s="639">
        <v>377</v>
      </c>
      <c r="E128" s="637"/>
      <c r="F128" s="638">
        <f>D128*ROUND(E128,2)</f>
        <v>0</v>
      </c>
    </row>
    <row r="129" spans="1:6" s="437" customFormat="1">
      <c r="A129" s="1"/>
      <c r="B129" s="643"/>
      <c r="C129" s="635"/>
      <c r="D129" s="639"/>
      <c r="E129" s="637"/>
      <c r="F129" s="638"/>
    </row>
    <row r="130" spans="1:6" s="437" customFormat="1" ht="25.5">
      <c r="A130" s="1">
        <f>COUNT($A$5:A128)+1</f>
        <v>25</v>
      </c>
      <c r="B130" s="643" t="s">
        <v>1351</v>
      </c>
      <c r="C130" s="635"/>
      <c r="D130" s="639"/>
      <c r="E130" s="637"/>
      <c r="F130" s="638"/>
    </row>
    <row r="131" spans="1:6" s="437" customFormat="1">
      <c r="A131" s="1"/>
      <c r="B131" s="633" t="s">
        <v>1352</v>
      </c>
      <c r="C131" s="635" t="s">
        <v>51</v>
      </c>
      <c r="D131" s="639">
        <v>144</v>
      </c>
      <c r="E131" s="637"/>
      <c r="F131" s="638">
        <f>D131*ROUND(E131,2)</f>
        <v>0</v>
      </c>
    </row>
    <row r="132" spans="1:6" s="437" customFormat="1">
      <c r="A132" s="1"/>
      <c r="B132" s="643" t="s">
        <v>1353</v>
      </c>
      <c r="C132" s="635" t="s">
        <v>51</v>
      </c>
      <c r="D132" s="639">
        <v>18</v>
      </c>
      <c r="E132" s="637"/>
      <c r="F132" s="638">
        <f>D132*ROUND(E132,2)</f>
        <v>0</v>
      </c>
    </row>
    <row r="133" spans="1:6" s="437" customFormat="1">
      <c r="A133" s="1"/>
      <c r="B133" s="643" t="s">
        <v>1354</v>
      </c>
      <c r="C133" s="635" t="s">
        <v>51</v>
      </c>
      <c r="D133" s="639">
        <v>18</v>
      </c>
      <c r="E133" s="637"/>
      <c r="F133" s="638">
        <f>D133*ROUND(E133,2)</f>
        <v>0</v>
      </c>
    </row>
    <row r="134" spans="1:6" s="437" customFormat="1">
      <c r="A134" s="1"/>
      <c r="B134" s="643" t="s">
        <v>1355</v>
      </c>
      <c r="C134" s="635" t="s">
        <v>51</v>
      </c>
      <c r="D134" s="639">
        <v>18</v>
      </c>
      <c r="E134" s="637"/>
      <c r="F134" s="638">
        <f>D134*ROUND(E134,2)</f>
        <v>0</v>
      </c>
    </row>
    <row r="135" spans="1:6" s="437" customFormat="1">
      <c r="A135" s="1"/>
      <c r="B135" s="633"/>
      <c r="C135" s="635"/>
      <c r="D135" s="639"/>
      <c r="E135" s="637"/>
      <c r="F135" s="638"/>
    </row>
    <row r="136" spans="1:6" s="645" customFormat="1" ht="76.5">
      <c r="A136" s="1">
        <f>COUNT($A$5:A130)+1</f>
        <v>26</v>
      </c>
      <c r="B136" s="643" t="s">
        <v>1356</v>
      </c>
      <c r="C136" s="655"/>
      <c r="E136" s="656"/>
      <c r="F136" s="638"/>
    </row>
    <row r="137" spans="1:6" s="645" customFormat="1">
      <c r="A137" s="648"/>
      <c r="B137" s="646" t="s">
        <v>1559</v>
      </c>
    </row>
    <row r="138" spans="1:6" s="917" customFormat="1">
      <c r="A138" s="897" t="s">
        <v>1531</v>
      </c>
      <c r="B138" s="898" t="s">
        <v>1541</v>
      </c>
      <c r="C138" s="912" t="s">
        <v>51</v>
      </c>
      <c r="D138" s="918">
        <v>1054</v>
      </c>
      <c r="E138" s="908"/>
      <c r="F138" s="931">
        <f>D138*ROUND(E138,2)</f>
        <v>0</v>
      </c>
    </row>
    <row r="139" spans="1:6" s="645" customFormat="1">
      <c r="A139" s="1"/>
      <c r="B139" s="614" t="s">
        <v>1532</v>
      </c>
      <c r="C139" s="635" t="s">
        <v>51</v>
      </c>
      <c r="D139" s="644">
        <v>1054</v>
      </c>
      <c r="E139" s="610"/>
      <c r="F139" s="638">
        <f>D139*ROUND(E139,2)</f>
        <v>0</v>
      </c>
    </row>
    <row r="140" spans="1:6" s="645" customFormat="1">
      <c r="A140" s="648"/>
      <c r="B140" s="646"/>
      <c r="C140" s="635"/>
      <c r="D140" s="644"/>
      <c r="E140" s="610"/>
      <c r="F140" s="644"/>
    </row>
    <row r="141" spans="1:6" s="645" customFormat="1" ht="63.75">
      <c r="A141" s="1">
        <f>COUNT($A$5:A140)+1</f>
        <v>27</v>
      </c>
      <c r="B141" s="643" t="s">
        <v>1357</v>
      </c>
      <c r="C141" s="636"/>
      <c r="D141" s="636"/>
      <c r="E141" s="610"/>
      <c r="F141" s="639"/>
    </row>
    <row r="142" spans="1:6" s="645" customFormat="1" ht="14.25">
      <c r="A142" s="657"/>
      <c r="B142" s="646" t="s">
        <v>1565</v>
      </c>
    </row>
    <row r="143" spans="1:6" s="917" customFormat="1">
      <c r="A143" s="897" t="s">
        <v>1531</v>
      </c>
      <c r="B143" s="898" t="s">
        <v>1539</v>
      </c>
      <c r="C143" s="916" t="s">
        <v>51</v>
      </c>
      <c r="D143" s="916">
        <v>138</v>
      </c>
      <c r="E143" s="908"/>
      <c r="F143" s="931">
        <f>D143*ROUND(E143,2)</f>
        <v>0</v>
      </c>
    </row>
    <row r="144" spans="1:6" s="645" customFormat="1">
      <c r="A144" s="1"/>
      <c r="B144" s="614" t="s">
        <v>1532</v>
      </c>
      <c r="C144" s="639" t="s">
        <v>51</v>
      </c>
      <c r="D144" s="639">
        <v>138</v>
      </c>
      <c r="E144" s="610"/>
      <c r="F144" s="638">
        <f>D144*ROUND(E144,2)</f>
        <v>0</v>
      </c>
    </row>
    <row r="145" spans="1:8" s="645" customFormat="1" ht="14.25">
      <c r="A145" s="657"/>
      <c r="B145" s="641"/>
      <c r="C145" s="635"/>
      <c r="E145" s="656"/>
    </row>
    <row r="146" spans="1:8" ht="76.5">
      <c r="A146" s="1">
        <f>COUNT($A$5:A145)+1</f>
        <v>28</v>
      </c>
      <c r="B146" s="643" t="s">
        <v>1358</v>
      </c>
    </row>
    <row r="147" spans="1:8">
      <c r="A147" s="648"/>
      <c r="B147" s="646" t="s">
        <v>1559</v>
      </c>
      <c r="C147" s="1"/>
      <c r="D147" s="1"/>
      <c r="E147" s="1"/>
      <c r="F147" s="1"/>
    </row>
    <row r="148" spans="1:8" s="905" customFormat="1">
      <c r="A148" s="897" t="s">
        <v>1531</v>
      </c>
      <c r="B148" s="898" t="s">
        <v>1540</v>
      </c>
      <c r="C148" s="912" t="s">
        <v>51</v>
      </c>
      <c r="D148" s="913">
        <v>1612</v>
      </c>
      <c r="E148" s="914"/>
      <c r="F148" s="931">
        <f>D148*ROUND(E148,2)</f>
        <v>0</v>
      </c>
      <c r="G148" s="903"/>
      <c r="H148" s="904"/>
    </row>
    <row r="149" spans="1:8">
      <c r="B149" s="614" t="s">
        <v>1532</v>
      </c>
      <c r="C149" s="635" t="s">
        <v>51</v>
      </c>
      <c r="D149" s="636">
        <v>1612</v>
      </c>
      <c r="E149" s="637"/>
      <c r="F149" s="638">
        <f>D149*ROUND(E149,2)</f>
        <v>0</v>
      </c>
    </row>
    <row r="150" spans="1:8" s="437" customFormat="1">
      <c r="A150" s="1"/>
      <c r="B150" s="633"/>
      <c r="C150" s="639"/>
      <c r="D150" s="639"/>
      <c r="E150" s="637"/>
      <c r="F150" s="638"/>
    </row>
    <row r="151" spans="1:8" s="437" customFormat="1">
      <c r="A151" s="1">
        <f>COUNT($A$5:A150)+1</f>
        <v>29</v>
      </c>
      <c r="B151" s="641" t="s">
        <v>1359</v>
      </c>
      <c r="C151" s="639"/>
      <c r="D151" s="639"/>
      <c r="E151" s="637"/>
      <c r="F151" s="638"/>
    </row>
    <row r="152" spans="1:8" s="437" customFormat="1" ht="280.5">
      <c r="A152" s="1"/>
      <c r="B152" s="633" t="s">
        <v>1360</v>
      </c>
      <c r="C152" s="639"/>
      <c r="D152" s="639"/>
      <c r="E152" s="637"/>
      <c r="F152" s="638"/>
    </row>
    <row r="153" spans="1:8" s="437" customFormat="1" ht="25.5">
      <c r="A153" s="1"/>
      <c r="B153" s="633" t="s">
        <v>1361</v>
      </c>
      <c r="C153" s="639"/>
      <c r="D153" s="639"/>
      <c r="E153" s="637"/>
      <c r="F153" s="638"/>
    </row>
    <row r="154" spans="1:8" s="437" customFormat="1" ht="25.5">
      <c r="A154" s="1"/>
      <c r="B154" s="646" t="s">
        <v>1560</v>
      </c>
      <c r="E154" s="621"/>
    </row>
    <row r="155" spans="1:8" s="437" customFormat="1">
      <c r="A155" s="1"/>
      <c r="B155" s="633" t="s">
        <v>187</v>
      </c>
    </row>
    <row r="156" spans="1:8" s="903" customFormat="1" ht="25.5">
      <c r="A156" s="897" t="s">
        <v>1531</v>
      </c>
      <c r="B156" s="898" t="s">
        <v>1542</v>
      </c>
      <c r="C156" s="912" t="s">
        <v>51</v>
      </c>
      <c r="D156" s="913">
        <v>2578</v>
      </c>
      <c r="E156" s="914"/>
      <c r="F156" s="931">
        <f>D156*ROUND(E156,2)</f>
        <v>0</v>
      </c>
    </row>
    <row r="157" spans="1:8" s="437" customFormat="1">
      <c r="A157" s="1"/>
      <c r="B157" s="614" t="s">
        <v>1532</v>
      </c>
      <c r="C157" s="635" t="s">
        <v>51</v>
      </c>
      <c r="D157" s="636">
        <v>2578</v>
      </c>
      <c r="E157" s="637"/>
      <c r="F157" s="638">
        <f>D157*ROUND(E157,2)</f>
        <v>0</v>
      </c>
    </row>
    <row r="158" spans="1:8" s="437" customFormat="1">
      <c r="A158" s="1"/>
      <c r="B158" s="633" t="s">
        <v>188</v>
      </c>
      <c r="C158" s="635" t="s">
        <v>51</v>
      </c>
      <c r="D158" s="636">
        <v>54</v>
      </c>
      <c r="E158" s="637"/>
      <c r="F158" s="638">
        <f>D158*ROUND(E158,2)</f>
        <v>0</v>
      </c>
    </row>
    <row r="159" spans="1:8" s="437" customFormat="1">
      <c r="A159" s="1"/>
      <c r="B159" s="633" t="s">
        <v>192</v>
      </c>
    </row>
    <row r="160" spans="1:8" s="903" customFormat="1" ht="25.5">
      <c r="A160" s="897" t="s">
        <v>1531</v>
      </c>
      <c r="B160" s="898" t="s">
        <v>1543</v>
      </c>
      <c r="C160" s="912" t="s">
        <v>51</v>
      </c>
      <c r="D160" s="913">
        <v>3058</v>
      </c>
      <c r="E160" s="914"/>
      <c r="F160" s="931">
        <f>D160*ROUND(E160,2)</f>
        <v>0</v>
      </c>
    </row>
    <row r="161" spans="1:6" s="437" customFormat="1">
      <c r="A161" s="1"/>
      <c r="B161" s="614" t="s">
        <v>1532</v>
      </c>
      <c r="C161" s="635" t="s">
        <v>51</v>
      </c>
      <c r="D161" s="636">
        <v>3058</v>
      </c>
      <c r="E161" s="637"/>
      <c r="F161" s="638">
        <f>D161*ROUND(E161,2)</f>
        <v>0</v>
      </c>
    </row>
    <row r="162" spans="1:6" s="437" customFormat="1">
      <c r="A162" s="1"/>
      <c r="B162" s="633" t="s">
        <v>193</v>
      </c>
      <c r="C162" s="635" t="s">
        <v>51</v>
      </c>
      <c r="D162" s="636">
        <v>166</v>
      </c>
      <c r="E162" s="637"/>
      <c r="F162" s="638">
        <f>D162*ROUND(E162,2)</f>
        <v>0</v>
      </c>
    </row>
    <row r="163" spans="1:6" s="437" customFormat="1">
      <c r="A163" s="1"/>
      <c r="B163" s="633" t="s">
        <v>195</v>
      </c>
      <c r="C163" s="635" t="s">
        <v>51</v>
      </c>
      <c r="D163" s="636">
        <v>138</v>
      </c>
      <c r="E163" s="637"/>
      <c r="F163" s="638">
        <f>D163*ROUND(E163,2)</f>
        <v>0</v>
      </c>
    </row>
    <row r="164" spans="1:6" s="437" customFormat="1">
      <c r="A164" s="1"/>
      <c r="B164" s="633"/>
      <c r="C164" s="639"/>
      <c r="D164" s="639"/>
      <c r="E164" s="637"/>
      <c r="F164" s="638"/>
    </row>
    <row r="165" spans="1:6" s="437" customFormat="1">
      <c r="A165" s="1">
        <f>COUNT($A$5:A163)+1</f>
        <v>30</v>
      </c>
      <c r="B165" s="641" t="s">
        <v>1362</v>
      </c>
      <c r="C165" s="639"/>
      <c r="D165" s="639"/>
      <c r="E165" s="637"/>
      <c r="F165" s="638"/>
    </row>
    <row r="166" spans="1:6" s="437" customFormat="1" ht="318.75">
      <c r="A166" s="1"/>
      <c r="B166" s="633" t="s">
        <v>1363</v>
      </c>
      <c r="C166" s="639"/>
      <c r="D166" s="639"/>
      <c r="E166" s="637"/>
      <c r="F166" s="638"/>
    </row>
    <row r="167" spans="1:6" s="437" customFormat="1" ht="25.5">
      <c r="A167" s="1"/>
      <c r="B167" s="646" t="s">
        <v>1561</v>
      </c>
      <c r="E167" s="621"/>
    </row>
    <row r="168" spans="1:6" s="437" customFormat="1">
      <c r="A168" s="1"/>
      <c r="B168" s="633" t="s">
        <v>192</v>
      </c>
      <c r="C168" s="635" t="s">
        <v>51</v>
      </c>
      <c r="D168" s="636">
        <v>858</v>
      </c>
      <c r="E168" s="637"/>
      <c r="F168" s="638">
        <f>D168*ROUND(E168,2)</f>
        <v>0</v>
      </c>
    </row>
    <row r="169" spans="1:6" s="437" customFormat="1">
      <c r="A169" s="1"/>
      <c r="B169" s="633" t="s">
        <v>193</v>
      </c>
      <c r="C169" s="635" t="s">
        <v>51</v>
      </c>
      <c r="D169" s="636">
        <v>46</v>
      </c>
      <c r="E169" s="637"/>
      <c r="F169" s="638">
        <f>D169*ROUND(E169,2)</f>
        <v>0</v>
      </c>
    </row>
    <row r="170" spans="1:6" s="437" customFormat="1">
      <c r="A170" s="1"/>
      <c r="B170" s="640"/>
      <c r="C170" s="635"/>
      <c r="D170" s="636"/>
      <c r="E170" s="637"/>
      <c r="F170" s="638"/>
    </row>
    <row r="171" spans="1:6" s="437" customFormat="1" ht="25.5">
      <c r="A171" s="1">
        <f>COUNT($A$5:A170)+1</f>
        <v>31</v>
      </c>
      <c r="B171" s="641" t="s">
        <v>1364</v>
      </c>
      <c r="C171" s="639"/>
      <c r="D171" s="639"/>
      <c r="E171" s="637"/>
      <c r="F171" s="638"/>
    </row>
    <row r="172" spans="1:6" s="437" customFormat="1" ht="178.5">
      <c r="A172" s="1"/>
      <c r="B172" s="633" t="s">
        <v>1365</v>
      </c>
      <c r="C172" s="639"/>
      <c r="D172" s="639"/>
      <c r="E172" s="637"/>
      <c r="F172" s="638"/>
    </row>
    <row r="173" spans="1:6" s="437" customFormat="1" ht="25.5">
      <c r="A173" s="1"/>
      <c r="B173" s="646" t="s">
        <v>1575</v>
      </c>
      <c r="C173" s="635" t="s">
        <v>51</v>
      </c>
      <c r="D173" s="636">
        <v>2666</v>
      </c>
      <c r="E173" s="637"/>
      <c r="F173" s="638">
        <f>D173*ROUND(E173,2)</f>
        <v>0</v>
      </c>
    </row>
    <row r="175" spans="1:6" s="645" customFormat="1" ht="63.75">
      <c r="A175" s="1">
        <f>COUNT($A$5:A174)+1</f>
        <v>32</v>
      </c>
      <c r="B175" s="643" t="s">
        <v>1366</v>
      </c>
      <c r="C175" s="655"/>
      <c r="D175" s="635"/>
      <c r="E175" s="658"/>
      <c r="F175" s="644"/>
    </row>
    <row r="176" spans="1:6" s="645" customFormat="1" ht="89.25">
      <c r="A176" s="1"/>
      <c r="B176" s="643" t="s">
        <v>1367</v>
      </c>
      <c r="C176" s="635" t="s">
        <v>3</v>
      </c>
      <c r="D176" s="644">
        <v>8</v>
      </c>
      <c r="E176" s="610"/>
      <c r="F176" s="638">
        <f>D176*ROUND(E176,2)</f>
        <v>0</v>
      </c>
    </row>
    <row r="177" spans="1:6" s="645" customFormat="1">
      <c r="A177" s="1"/>
      <c r="B177" s="643"/>
      <c r="C177" s="635"/>
      <c r="D177" s="644"/>
      <c r="E177" s="610"/>
      <c r="F177" s="644"/>
    </row>
    <row r="178" spans="1:6" s="645" customFormat="1" ht="63.75">
      <c r="A178" s="1">
        <f>COUNT($A$5:A177)+1</f>
        <v>33</v>
      </c>
      <c r="B178" s="643" t="s">
        <v>1368</v>
      </c>
      <c r="C178" s="635" t="s">
        <v>3</v>
      </c>
      <c r="D178" s="644">
        <v>168</v>
      </c>
      <c r="E178" s="610"/>
      <c r="F178" s="638">
        <f>D178*ROUND(E178,2)</f>
        <v>0</v>
      </c>
    </row>
    <row r="179" spans="1:6" s="645" customFormat="1">
      <c r="A179" s="1"/>
      <c r="B179" s="643"/>
      <c r="C179" s="635"/>
      <c r="D179" s="644"/>
      <c r="E179" s="610"/>
      <c r="F179" s="638"/>
    </row>
    <row r="180" spans="1:6" s="645" customFormat="1" ht="38.25">
      <c r="A180" s="1">
        <f>COUNT($A$5:A178)+1</f>
        <v>34</v>
      </c>
      <c r="B180" s="643" t="s">
        <v>1369</v>
      </c>
      <c r="C180" s="635" t="s">
        <v>3</v>
      </c>
      <c r="D180" s="644">
        <v>50</v>
      </c>
      <c r="E180" s="610"/>
      <c r="F180" s="638">
        <f>D180*ROUND(E180,2)</f>
        <v>0</v>
      </c>
    </row>
    <row r="181" spans="1:6" s="645" customFormat="1">
      <c r="A181" s="1"/>
      <c r="B181" s="643"/>
      <c r="C181" s="635"/>
      <c r="D181" s="644"/>
      <c r="E181" s="610"/>
      <c r="F181" s="638"/>
    </row>
    <row r="182" spans="1:6" s="645" customFormat="1" ht="38.25">
      <c r="A182" s="1">
        <f>COUNT($A$5:A179)+1</f>
        <v>34</v>
      </c>
      <c r="B182" s="643" t="s">
        <v>1402</v>
      </c>
      <c r="C182" s="635" t="s">
        <v>3</v>
      </c>
      <c r="D182" s="644">
        <v>55</v>
      </c>
      <c r="E182" s="610"/>
      <c r="F182" s="638">
        <f>D182*ROUND(E182,2)</f>
        <v>0</v>
      </c>
    </row>
    <row r="183" spans="1:6" s="645" customFormat="1">
      <c r="A183" s="1"/>
      <c r="B183" s="643"/>
      <c r="C183" s="655"/>
      <c r="D183" s="635"/>
      <c r="E183" s="658"/>
      <c r="F183" s="644"/>
    </row>
    <row r="184" spans="1:6" s="645" customFormat="1" ht="76.5">
      <c r="A184" s="1">
        <f>COUNT($A$5:A183)+1</f>
        <v>36</v>
      </c>
      <c r="B184" s="643" t="s">
        <v>1370</v>
      </c>
      <c r="C184" s="655"/>
      <c r="D184" s="635"/>
      <c r="E184" s="658"/>
      <c r="F184" s="644"/>
    </row>
    <row r="185" spans="1:6" s="645" customFormat="1">
      <c r="A185" s="648"/>
      <c r="B185" s="643" t="s">
        <v>1371</v>
      </c>
      <c r="C185" s="635" t="s">
        <v>51</v>
      </c>
      <c r="D185" s="644">
        <v>4</v>
      </c>
      <c r="E185" s="610"/>
      <c r="F185" s="638">
        <f>D185*ROUND(E185,2)</f>
        <v>0</v>
      </c>
    </row>
    <row r="186" spans="1:6" s="645" customFormat="1">
      <c r="A186" s="648"/>
      <c r="B186" s="643" t="s">
        <v>1372</v>
      </c>
      <c r="C186" s="635" t="s">
        <v>51</v>
      </c>
      <c r="D186" s="644">
        <v>2</v>
      </c>
      <c r="E186" s="610"/>
      <c r="F186" s="638">
        <f>D186*ROUND(E186,2)</f>
        <v>0</v>
      </c>
    </row>
    <row r="187" spans="1:6" s="437" customFormat="1">
      <c r="A187" s="1" t="str">
        <f>IF(B187="","",COUNTIF($B$10:B187,"&lt;&gt;"))</f>
        <v/>
      </c>
      <c r="B187" s="633"/>
      <c r="C187" s="639"/>
      <c r="D187" s="638"/>
      <c r="E187" s="621"/>
      <c r="F187" s="638"/>
    </row>
    <row r="188" spans="1:6" s="645" customFormat="1" ht="51">
      <c r="A188" s="1">
        <f>COUNT($A$5:A187)+1</f>
        <v>37</v>
      </c>
      <c r="B188" s="643" t="s">
        <v>1373</v>
      </c>
      <c r="C188" s="635"/>
      <c r="D188" s="644"/>
      <c r="E188" s="610"/>
      <c r="F188" s="644"/>
    </row>
    <row r="189" spans="1:6" s="645" customFormat="1">
      <c r="A189" s="648"/>
      <c r="B189" s="643" t="s">
        <v>1374</v>
      </c>
      <c r="C189" s="635" t="s">
        <v>51</v>
      </c>
      <c r="D189" s="644">
        <v>8</v>
      </c>
      <c r="E189" s="610"/>
      <c r="F189" s="638">
        <f>D189*ROUND(E189,2)</f>
        <v>0</v>
      </c>
    </row>
    <row r="190" spans="1:6" s="645" customFormat="1">
      <c r="A190" s="648"/>
      <c r="B190" s="641" t="s">
        <v>1562</v>
      </c>
      <c r="C190" s="635"/>
      <c r="D190" s="644"/>
      <c r="E190" s="610"/>
      <c r="F190" s="644"/>
    </row>
    <row r="191" spans="1:6" s="645" customFormat="1">
      <c r="A191" s="648"/>
      <c r="B191" s="641"/>
      <c r="C191" s="635"/>
      <c r="D191" s="644"/>
      <c r="E191" s="610"/>
      <c r="F191" s="644"/>
    </row>
    <row r="192" spans="1:6" s="645" customFormat="1">
      <c r="A192" s="648"/>
      <c r="B192" s="643"/>
      <c r="C192" s="655"/>
      <c r="D192" s="635"/>
      <c r="E192" s="659"/>
      <c r="F192" s="638"/>
    </row>
    <row r="193" spans="1:6" s="645" customFormat="1" ht="54">
      <c r="A193" s="1">
        <f>COUNT($A$5:A192)+1</f>
        <v>38</v>
      </c>
      <c r="B193" s="643" t="s">
        <v>1375</v>
      </c>
      <c r="C193" s="635" t="s">
        <v>51</v>
      </c>
      <c r="D193" s="636">
        <v>105</v>
      </c>
      <c r="E193" s="610"/>
      <c r="F193" s="638">
        <f>D193*ROUND(E193,2)</f>
        <v>0</v>
      </c>
    </row>
    <row r="194" spans="1:6" s="645" customFormat="1">
      <c r="A194" s="648"/>
      <c r="B194" s="641" t="s">
        <v>1563</v>
      </c>
      <c r="C194" s="635"/>
      <c r="D194" s="644"/>
      <c r="E194" s="610"/>
      <c r="F194" s="644"/>
    </row>
    <row r="195" spans="1:6" s="645" customFormat="1">
      <c r="A195" s="648"/>
      <c r="B195" s="643"/>
      <c r="C195" s="655"/>
      <c r="D195" s="635"/>
      <c r="E195" s="658"/>
      <c r="F195" s="644"/>
    </row>
    <row r="196" spans="1:6" s="437" customFormat="1" ht="140.25">
      <c r="A196" s="1">
        <f>COUNT($A$5:A195)+1</f>
        <v>39</v>
      </c>
      <c r="B196" s="643" t="s">
        <v>1393</v>
      </c>
      <c r="C196" s="635" t="s">
        <v>3</v>
      </c>
      <c r="D196" s="636">
        <v>6</v>
      </c>
      <c r="E196" s="637"/>
      <c r="F196" s="638">
        <f>D196*ROUND(E196,2)</f>
        <v>0</v>
      </c>
    </row>
    <row r="197" spans="1:6" ht="18.75">
      <c r="B197" s="609"/>
    </row>
    <row r="198" spans="1:6" s="437" customFormat="1" ht="76.5">
      <c r="A198" s="1">
        <f>COUNT($A$5:A197)+1</f>
        <v>40</v>
      </c>
      <c r="B198" s="633" t="s">
        <v>1376</v>
      </c>
      <c r="C198" s="635" t="s">
        <v>3</v>
      </c>
      <c r="D198" s="636">
        <v>1420</v>
      </c>
      <c r="E198" s="637"/>
      <c r="F198" s="638">
        <f>D198*ROUND(E198,2)</f>
        <v>0</v>
      </c>
    </row>
    <row r="199" spans="1:6" s="437" customFormat="1">
      <c r="A199" s="1" t="str">
        <f>IF(B199="","",COUNTIF($B$10:B199,"&lt;&gt;"))</f>
        <v/>
      </c>
      <c r="B199" s="660"/>
      <c r="C199" s="635"/>
      <c r="D199" s="636"/>
      <c r="E199" s="637"/>
      <c r="F199" s="638"/>
    </row>
    <row r="200" spans="1:6" s="437" customFormat="1" ht="76.5">
      <c r="A200" s="1">
        <f>COUNT($A$5:A199)+1</f>
        <v>41</v>
      </c>
      <c r="B200" s="633" t="s">
        <v>1377</v>
      </c>
      <c r="C200" s="635" t="s">
        <v>3</v>
      </c>
      <c r="D200" s="636">
        <v>1292</v>
      </c>
      <c r="E200" s="637"/>
      <c r="F200" s="638">
        <f>D200*ROUND(E200,2)</f>
        <v>0</v>
      </c>
    </row>
    <row r="201" spans="1:6" s="437" customFormat="1">
      <c r="A201" s="1" t="str">
        <f>IF(B201="","",COUNTIF($B$10:B201,"&lt;&gt;"))</f>
        <v/>
      </c>
      <c r="B201" s="660"/>
      <c r="C201" s="635"/>
      <c r="D201" s="636"/>
      <c r="E201" s="637"/>
      <c r="F201" s="638"/>
    </row>
    <row r="202" spans="1:6" s="437" customFormat="1" ht="76.5">
      <c r="A202" s="1">
        <f>COUNT($A$5:A201)+1</f>
        <v>42</v>
      </c>
      <c r="B202" s="633" t="s">
        <v>1378</v>
      </c>
      <c r="C202" s="635" t="s">
        <v>3</v>
      </c>
      <c r="D202" s="636">
        <v>80</v>
      </c>
      <c r="E202" s="637"/>
      <c r="F202" s="638">
        <f>D202*ROUND(E202,2)</f>
        <v>0</v>
      </c>
    </row>
    <row r="203" spans="1:6" s="437" customFormat="1">
      <c r="A203" s="1" t="str">
        <f>IF(B203="","",COUNTIF($B$10:B203,"&lt;&gt;"))</f>
        <v/>
      </c>
      <c r="B203" s="660"/>
      <c r="C203" s="635"/>
      <c r="D203" s="636"/>
      <c r="E203" s="637"/>
      <c r="F203" s="638"/>
    </row>
    <row r="204" spans="1:6" s="437" customFormat="1" ht="76.5">
      <c r="A204" s="1">
        <f>COUNT($A$5:A203)+1</f>
        <v>43</v>
      </c>
      <c r="B204" s="633" t="s">
        <v>1379</v>
      </c>
      <c r="C204" s="635" t="s">
        <v>3</v>
      </c>
      <c r="D204" s="636">
        <v>18</v>
      </c>
      <c r="E204" s="637"/>
      <c r="F204" s="638">
        <f>D204*ROUND(E204,2)</f>
        <v>0</v>
      </c>
    </row>
    <row r="205" spans="1:6" s="437" customFormat="1">
      <c r="A205" s="1" t="str">
        <f>IF(B205="","",COUNTIF($B$10:B205,"&lt;&gt;"))</f>
        <v/>
      </c>
      <c r="B205" s="660"/>
      <c r="C205" s="635"/>
      <c r="D205" s="636"/>
      <c r="E205" s="637"/>
      <c r="F205" s="638"/>
    </row>
    <row r="206" spans="1:6" s="437" customFormat="1" ht="63.75">
      <c r="A206" s="1">
        <f>COUNT($A$5:A205)+1</f>
        <v>44</v>
      </c>
      <c r="B206" s="633" t="s">
        <v>1380</v>
      </c>
      <c r="C206" s="635" t="s">
        <v>3</v>
      </c>
      <c r="D206" s="636">
        <v>42</v>
      </c>
      <c r="E206" s="637"/>
      <c r="F206" s="638">
        <f>D206*ROUND(E206,2)</f>
        <v>0</v>
      </c>
    </row>
    <row r="207" spans="1:6" s="437" customFormat="1">
      <c r="A207" s="1" t="str">
        <f>IF(B207="","",COUNTIF($B$10:B207,"&lt;&gt;"))</f>
        <v/>
      </c>
      <c r="B207" s="660"/>
      <c r="C207" s="635"/>
      <c r="D207" s="636"/>
      <c r="E207" s="637"/>
      <c r="F207" s="638"/>
    </row>
    <row r="208" spans="1:6" s="437" customFormat="1" ht="63.75">
      <c r="A208" s="1">
        <f>COUNT($A$5:A207)+1</f>
        <v>45</v>
      </c>
      <c r="B208" s="633" t="s">
        <v>1381</v>
      </c>
      <c r="C208" s="635" t="s">
        <v>3</v>
      </c>
      <c r="D208" s="636">
        <v>16</v>
      </c>
      <c r="E208" s="637"/>
      <c r="F208" s="638">
        <f>D208*ROUND(E208,2)</f>
        <v>0</v>
      </c>
    </row>
    <row r="209" spans="1:6" s="437" customFormat="1">
      <c r="A209" s="1" t="str">
        <f>IF(B209="","",COUNTIF($B$10:B209,"&lt;&gt;"))</f>
        <v/>
      </c>
      <c r="B209" s="660"/>
      <c r="C209" s="635"/>
      <c r="D209" s="636"/>
      <c r="E209" s="637"/>
      <c r="F209" s="638"/>
    </row>
    <row r="210" spans="1:6" s="437" customFormat="1" ht="102">
      <c r="A210" s="1">
        <f>COUNT($A$5:A209)+1</f>
        <v>46</v>
      </c>
      <c r="B210" s="633" t="s">
        <v>1394</v>
      </c>
      <c r="C210" s="635" t="s">
        <v>3</v>
      </c>
      <c r="D210" s="636">
        <v>4</v>
      </c>
      <c r="E210" s="637"/>
      <c r="F210" s="638">
        <f>D210*ROUND(E210,2)</f>
        <v>0</v>
      </c>
    </row>
    <row r="211" spans="1:6" s="437" customFormat="1">
      <c r="A211" s="1" t="str">
        <f>IF(B211="","",COUNTIF($B$10:B211,"&lt;&gt;"))</f>
        <v/>
      </c>
      <c r="B211" s="660"/>
      <c r="C211" s="635"/>
      <c r="D211" s="636"/>
      <c r="E211" s="637"/>
      <c r="F211" s="638"/>
    </row>
    <row r="212" spans="1:6" s="437" customFormat="1" ht="63.75">
      <c r="A212" s="1">
        <f>COUNT($A$5:A211)+1</f>
        <v>47</v>
      </c>
      <c r="B212" s="633" t="s">
        <v>1382</v>
      </c>
      <c r="C212" s="635" t="s">
        <v>3</v>
      </c>
      <c r="D212" s="636">
        <v>200</v>
      </c>
      <c r="E212" s="637"/>
      <c r="F212" s="638">
        <f>D212*ROUND(E212,2)</f>
        <v>0</v>
      </c>
    </row>
    <row r="213" spans="1:6" s="437" customFormat="1">
      <c r="A213" s="1"/>
      <c r="B213" s="633"/>
      <c r="C213" s="635"/>
      <c r="D213" s="636"/>
      <c r="E213" s="637"/>
      <c r="F213" s="638"/>
    </row>
    <row r="214" spans="1:6" s="437" customFormat="1" ht="178.5">
      <c r="A214" s="1">
        <f>COUNT($A$5:A212)+1</f>
        <v>48</v>
      </c>
      <c r="B214" s="643" t="s">
        <v>1383</v>
      </c>
      <c r="C214" s="635"/>
      <c r="D214" s="639"/>
      <c r="E214" s="637"/>
      <c r="F214" s="638"/>
    </row>
    <row r="215" spans="1:6">
      <c r="B215" s="633" t="s">
        <v>1329</v>
      </c>
      <c r="C215" s="639" t="s">
        <v>3</v>
      </c>
      <c r="D215" s="639">
        <v>40</v>
      </c>
      <c r="E215" s="637"/>
      <c r="F215" s="638">
        <f>D215*ROUND(E215,2)</f>
        <v>0</v>
      </c>
    </row>
    <row r="216" spans="1:6" s="437" customFormat="1">
      <c r="A216" s="1"/>
      <c r="B216" s="633" t="s">
        <v>1330</v>
      </c>
      <c r="C216" s="639" t="s">
        <v>3</v>
      </c>
      <c r="D216" s="639">
        <v>3</v>
      </c>
      <c r="E216" s="637">
        <v>0</v>
      </c>
      <c r="F216" s="638">
        <f>D216*ROUND(E216,2)</f>
        <v>0</v>
      </c>
    </row>
    <row r="217" spans="1:6" ht="18.75">
      <c r="B217" s="609"/>
    </row>
    <row r="218" spans="1:6" s="437" customFormat="1" ht="15.75" thickBot="1">
      <c r="A218" s="1"/>
      <c r="B218" s="661" t="s">
        <v>1384</v>
      </c>
      <c r="C218" s="662"/>
      <c r="D218" s="662"/>
      <c r="E218" s="663"/>
      <c r="F218" s="664">
        <f>SUM(F10:F217)</f>
        <v>0</v>
      </c>
    </row>
    <row r="219" spans="1:6" s="437" customFormat="1" ht="15.75" thickTop="1">
      <c r="A219" s="1"/>
      <c r="B219" s="434"/>
      <c r="C219" s="435"/>
      <c r="D219" s="435"/>
      <c r="E219" s="610"/>
      <c r="F219" s="436"/>
    </row>
  </sheetData>
  <sheetProtection algorithmName="SHA-512" hashValue="5Atq2FkUpP1xfysF6qCs5NHtgqL7l2YLp29eK1fuYu+DOrC0dJC3vabkqL+6CDaFzB6k8SGvLqxlLLBZSIq5xg==" saltValue="U6dr5iS0bQWbxMQ4YVXaa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5FA98-D9D5-4EE4-879D-2277B024632A}">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1423</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4878</v>
      </c>
      <c r="E93" s="914"/>
      <c r="F93" s="931">
        <f>D93*ROUND(E93,2)</f>
        <v>0</v>
      </c>
    </row>
    <row r="94" spans="1:6" s="437" customFormat="1">
      <c r="A94" s="1"/>
      <c r="B94" s="614" t="s">
        <v>1532</v>
      </c>
      <c r="C94" s="635" t="s">
        <v>50</v>
      </c>
      <c r="D94" s="639">
        <v>4878</v>
      </c>
      <c r="E94" s="637"/>
      <c r="F94" s="638">
        <f>D94*ROUND(E94,2)</f>
        <v>0</v>
      </c>
    </row>
    <row r="95" spans="1:6" s="437" customFormat="1">
      <c r="A95" s="1"/>
      <c r="B95" s="633" t="s">
        <v>1329</v>
      </c>
    </row>
    <row r="96" spans="1:6" s="903" customFormat="1">
      <c r="A96" s="897" t="s">
        <v>1531</v>
      </c>
      <c r="B96" s="898" t="s">
        <v>1537</v>
      </c>
      <c r="C96" s="912" t="s">
        <v>50</v>
      </c>
      <c r="D96" s="916">
        <v>3116</v>
      </c>
      <c r="E96" s="914"/>
      <c r="F96" s="931">
        <f>D96*ROUND(E96,2)</f>
        <v>0</v>
      </c>
    </row>
    <row r="97" spans="1:6" s="437" customFormat="1">
      <c r="A97" s="1"/>
      <c r="B97" s="614" t="s">
        <v>1532</v>
      </c>
      <c r="C97" s="635" t="s">
        <v>50</v>
      </c>
      <c r="D97" s="639">
        <v>3116</v>
      </c>
      <c r="E97" s="637"/>
      <c r="F97" s="638">
        <f>D97*ROUND(E97,2)</f>
        <v>0</v>
      </c>
    </row>
    <row r="98" spans="1:6" s="437" customFormat="1">
      <c r="A98" s="1"/>
      <c r="B98" s="633" t="s">
        <v>1330</v>
      </c>
      <c r="C98" s="639" t="s">
        <v>50</v>
      </c>
      <c r="D98" s="639">
        <v>119</v>
      </c>
      <c r="E98" s="637"/>
      <c r="F98" s="638">
        <f>D98*ROUND(E98,2)</f>
        <v>0</v>
      </c>
    </row>
    <row r="99" spans="1:6" s="437" customFormat="1">
      <c r="A99" s="1"/>
      <c r="B99" s="633" t="s">
        <v>1331</v>
      </c>
      <c r="C99" s="639" t="s">
        <v>50</v>
      </c>
      <c r="D99" s="639">
        <v>197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6</v>
      </c>
      <c r="E102" s="637"/>
      <c r="F102" s="638">
        <f t="shared" ref="F102:F119" si="0">D102*ROUND(E102,2)</f>
        <v>0</v>
      </c>
    </row>
    <row r="103" spans="1:6" s="437" customFormat="1">
      <c r="A103" s="1"/>
      <c r="B103" s="633" t="s">
        <v>1334</v>
      </c>
      <c r="C103" s="635" t="s">
        <v>51</v>
      </c>
      <c r="D103" s="639">
        <v>228</v>
      </c>
      <c r="E103" s="637"/>
      <c r="F103" s="638">
        <f t="shared" si="0"/>
        <v>0</v>
      </c>
    </row>
    <row r="104" spans="1:6" s="437" customFormat="1">
      <c r="A104" s="1"/>
      <c r="B104" s="633" t="s">
        <v>1335</v>
      </c>
      <c r="C104" s="635" t="s">
        <v>51</v>
      </c>
      <c r="D104" s="639">
        <v>4</v>
      </c>
      <c r="E104" s="637"/>
      <c r="F104" s="638">
        <f t="shared" si="0"/>
        <v>0</v>
      </c>
    </row>
    <row r="105" spans="1:6" s="437" customFormat="1">
      <c r="A105" s="1"/>
      <c r="B105" s="633" t="s">
        <v>1336</v>
      </c>
      <c r="C105" s="635" t="s">
        <v>51</v>
      </c>
      <c r="D105" s="639">
        <v>10</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14</v>
      </c>
      <c r="E107" s="637"/>
      <c r="F107" s="638">
        <f t="shared" si="0"/>
        <v>0</v>
      </c>
    </row>
    <row r="108" spans="1:6" s="437" customFormat="1">
      <c r="A108" s="1"/>
      <c r="B108" s="633" t="s">
        <v>1337</v>
      </c>
      <c r="C108" s="635" t="s">
        <v>51</v>
      </c>
      <c r="D108" s="639">
        <v>1200</v>
      </c>
      <c r="E108" s="637"/>
      <c r="F108" s="638">
        <f t="shared" si="0"/>
        <v>0</v>
      </c>
    </row>
    <row r="109" spans="1:6" s="437" customFormat="1">
      <c r="A109" s="1"/>
      <c r="B109" s="633" t="s">
        <v>1338</v>
      </c>
      <c r="C109" s="635" t="s">
        <v>51</v>
      </c>
      <c r="D109" s="639">
        <v>20</v>
      </c>
      <c r="E109" s="637"/>
      <c r="F109" s="638">
        <f t="shared" si="0"/>
        <v>0</v>
      </c>
    </row>
    <row r="110" spans="1:6" s="437" customFormat="1">
      <c r="A110" s="1"/>
      <c r="B110" s="633" t="s">
        <v>1339</v>
      </c>
      <c r="C110" s="635" t="s">
        <v>51</v>
      </c>
      <c r="D110" s="639">
        <v>2</v>
      </c>
      <c r="E110" s="637"/>
      <c r="F110" s="638">
        <f t="shared" si="0"/>
        <v>0</v>
      </c>
    </row>
    <row r="111" spans="1:6" s="437" customFormat="1">
      <c r="A111" s="1"/>
      <c r="B111" s="633" t="s">
        <v>1341</v>
      </c>
      <c r="C111" s="635" t="s">
        <v>51</v>
      </c>
      <c r="D111" s="639">
        <v>32</v>
      </c>
      <c r="E111" s="637"/>
      <c r="F111" s="638">
        <f t="shared" si="0"/>
        <v>0</v>
      </c>
    </row>
    <row r="112" spans="1:6" s="437" customFormat="1">
      <c r="A112" s="1"/>
      <c r="B112" s="633" t="s">
        <v>1342</v>
      </c>
      <c r="C112" s="635" t="s">
        <v>51</v>
      </c>
      <c r="D112" s="639">
        <v>3</v>
      </c>
      <c r="E112" s="637"/>
      <c r="F112" s="638">
        <f t="shared" si="0"/>
        <v>0</v>
      </c>
    </row>
    <row r="113" spans="1:6" s="437" customFormat="1">
      <c r="A113" s="1"/>
      <c r="B113" s="633" t="s">
        <v>1343</v>
      </c>
    </row>
    <row r="114" spans="1:6" s="903" customFormat="1" ht="25.5">
      <c r="A114" s="897" t="s">
        <v>1531</v>
      </c>
      <c r="B114" s="898" t="s">
        <v>1538</v>
      </c>
      <c r="C114" s="912" t="s">
        <v>51</v>
      </c>
      <c r="D114" s="916">
        <v>1200</v>
      </c>
      <c r="E114" s="914"/>
      <c r="F114" s="931">
        <f>D114*ROUND(E114,2)</f>
        <v>0</v>
      </c>
    </row>
    <row r="115" spans="1:6" s="437" customFormat="1">
      <c r="A115" s="1"/>
      <c r="B115" s="614" t="s">
        <v>1532</v>
      </c>
      <c r="C115" s="635" t="s">
        <v>51</v>
      </c>
      <c r="D115" s="639">
        <v>1200</v>
      </c>
      <c r="E115" s="637"/>
      <c r="F115" s="638">
        <f>D115*ROUND(E115,2)</f>
        <v>0</v>
      </c>
    </row>
    <row r="116" spans="1:6" s="437" customFormat="1">
      <c r="A116" s="1"/>
      <c r="B116" s="633" t="s">
        <v>1344</v>
      </c>
      <c r="C116" s="635" t="s">
        <v>51</v>
      </c>
      <c r="D116" s="639">
        <v>2</v>
      </c>
      <c r="E116" s="637"/>
      <c r="F116" s="638">
        <f t="shared" si="0"/>
        <v>0</v>
      </c>
    </row>
    <row r="117" spans="1:6" s="437" customFormat="1">
      <c r="A117" s="1"/>
      <c r="B117" s="633" t="s">
        <v>1345</v>
      </c>
      <c r="C117" s="635" t="s">
        <v>51</v>
      </c>
      <c r="D117" s="639">
        <v>1200</v>
      </c>
      <c r="E117" s="637"/>
      <c r="F117" s="638">
        <f t="shared" si="0"/>
        <v>0</v>
      </c>
    </row>
    <row r="118" spans="1:6" s="437" customFormat="1">
      <c r="A118" s="1"/>
      <c r="B118" s="633" t="s">
        <v>1346</v>
      </c>
      <c r="C118" s="635" t="s">
        <v>51</v>
      </c>
      <c r="D118" s="639">
        <v>4</v>
      </c>
      <c r="E118" s="637"/>
      <c r="F118" s="638">
        <f t="shared" si="0"/>
        <v>0</v>
      </c>
    </row>
    <row r="119" spans="1:6" s="437" customFormat="1">
      <c r="A119" s="1"/>
      <c r="B119" s="633" t="s">
        <v>1347</v>
      </c>
      <c r="C119" s="635" t="s">
        <v>51</v>
      </c>
      <c r="D119" s="639">
        <v>6</v>
      </c>
      <c r="E119" s="637"/>
      <c r="F119" s="638">
        <f t="shared" si="0"/>
        <v>0</v>
      </c>
    </row>
    <row r="120" spans="1:6" s="437" customFormat="1">
      <c r="A120" s="1"/>
      <c r="B120" s="633"/>
      <c r="C120" s="635"/>
      <c r="D120" s="639"/>
      <c r="E120" s="637"/>
      <c r="F120" s="638"/>
    </row>
    <row r="121" spans="1:6" s="437" customFormat="1" ht="255">
      <c r="A121" s="1">
        <f>COUNT($A$5:A102)+1</f>
        <v>23</v>
      </c>
      <c r="B121" s="1031" t="s">
        <v>1737</v>
      </c>
      <c r="C121" s="635"/>
      <c r="D121" s="639"/>
      <c r="E121" s="637"/>
      <c r="F121" s="638"/>
    </row>
    <row r="122" spans="1:6" s="437" customFormat="1">
      <c r="A122" s="1"/>
      <c r="B122" s="633" t="s">
        <v>1348</v>
      </c>
      <c r="C122" s="635" t="s">
        <v>50</v>
      </c>
      <c r="D122" s="639">
        <v>285</v>
      </c>
      <c r="E122" s="637"/>
      <c r="F122" s="638">
        <f>D122*ROUND(E122,2)</f>
        <v>0</v>
      </c>
    </row>
    <row r="123" spans="1:6" s="437" customFormat="1">
      <c r="A123" s="1"/>
      <c r="B123" s="633"/>
      <c r="C123" s="635"/>
      <c r="D123" s="639"/>
      <c r="E123" s="637"/>
      <c r="F123" s="638"/>
    </row>
    <row r="124" spans="1:6" s="645" customFormat="1" ht="76.5">
      <c r="A124" s="1">
        <f>COUNT($A$5:A123)+1</f>
        <v>24</v>
      </c>
      <c r="B124" s="643" t="s">
        <v>1356</v>
      </c>
      <c r="C124" s="655"/>
      <c r="E124" s="656"/>
      <c r="F124" s="638"/>
    </row>
    <row r="125" spans="1:6" s="645" customFormat="1">
      <c r="A125" s="648"/>
      <c r="B125" s="646" t="s">
        <v>1559</v>
      </c>
    </row>
    <row r="126" spans="1:6" s="917" customFormat="1">
      <c r="A126" s="897" t="s">
        <v>1531</v>
      </c>
      <c r="B126" s="898" t="s">
        <v>1541</v>
      </c>
      <c r="C126" s="912" t="s">
        <v>51</v>
      </c>
      <c r="D126" s="918">
        <v>960</v>
      </c>
      <c r="E126" s="908"/>
      <c r="F126" s="931">
        <f>D126*ROUND(E126,2)</f>
        <v>0</v>
      </c>
    </row>
    <row r="127" spans="1:6" s="645" customFormat="1">
      <c r="A127" s="1"/>
      <c r="B127" s="614" t="s">
        <v>1532</v>
      </c>
      <c r="C127" s="635" t="s">
        <v>51</v>
      </c>
      <c r="D127" s="644">
        <v>960</v>
      </c>
      <c r="E127" s="610"/>
      <c r="F127" s="638">
        <f>D127*ROUND(E127,2)</f>
        <v>0</v>
      </c>
    </row>
    <row r="128" spans="1:6" s="645" customFormat="1">
      <c r="A128" s="648"/>
      <c r="B128" s="646"/>
      <c r="C128" s="635"/>
      <c r="D128" s="644"/>
      <c r="E128" s="610"/>
      <c r="F128" s="644"/>
    </row>
    <row r="129" spans="1:8" ht="76.5">
      <c r="A129" s="1">
        <f>COUNT($A$5:A128)+1</f>
        <v>25</v>
      </c>
      <c r="B129" s="643" t="s">
        <v>1358</v>
      </c>
    </row>
    <row r="130" spans="1:8">
      <c r="A130" s="648"/>
      <c r="B130" s="646" t="s">
        <v>1559</v>
      </c>
      <c r="C130" s="1"/>
      <c r="D130" s="1"/>
      <c r="E130" s="1"/>
      <c r="F130" s="1"/>
    </row>
    <row r="131" spans="1:8" s="905" customFormat="1">
      <c r="A131" s="897" t="s">
        <v>1531</v>
      </c>
      <c r="B131" s="898" t="s">
        <v>1540</v>
      </c>
      <c r="C131" s="912" t="s">
        <v>51</v>
      </c>
      <c r="D131" s="913">
        <v>1440</v>
      </c>
      <c r="E131" s="914"/>
      <c r="F131" s="931">
        <f>D131*ROUND(E131,2)</f>
        <v>0</v>
      </c>
      <c r="G131" s="903"/>
      <c r="H131" s="904"/>
    </row>
    <row r="132" spans="1:8">
      <c r="B132" s="614" t="s">
        <v>1532</v>
      </c>
      <c r="C132" s="635" t="s">
        <v>51</v>
      </c>
      <c r="D132" s="636">
        <v>1440</v>
      </c>
      <c r="E132" s="637"/>
      <c r="F132" s="638">
        <f>D132*ROUND(E132,2)</f>
        <v>0</v>
      </c>
    </row>
    <row r="133" spans="1:8" s="437" customFormat="1">
      <c r="A133" s="1"/>
      <c r="B133" s="633"/>
      <c r="C133" s="639"/>
      <c r="D133" s="639"/>
      <c r="E133" s="637"/>
      <c r="F133" s="638"/>
    </row>
    <row r="134" spans="1:8" s="437" customFormat="1">
      <c r="A134" s="1">
        <f>COUNT($A$5:A133)+1</f>
        <v>26</v>
      </c>
      <c r="B134" s="641" t="s">
        <v>1359</v>
      </c>
      <c r="C134" s="639"/>
      <c r="D134" s="639"/>
      <c r="E134" s="637"/>
      <c r="F134" s="638"/>
    </row>
    <row r="135" spans="1:8" s="437" customFormat="1" ht="280.5">
      <c r="A135" s="1"/>
      <c r="B135" s="633" t="s">
        <v>1360</v>
      </c>
      <c r="C135" s="639"/>
      <c r="D135" s="639"/>
      <c r="E135" s="637"/>
      <c r="F135" s="638"/>
    </row>
    <row r="136" spans="1:8" s="437" customFormat="1" ht="25.5">
      <c r="A136" s="1"/>
      <c r="B136" s="633" t="s">
        <v>1361</v>
      </c>
      <c r="C136" s="639"/>
      <c r="D136" s="639"/>
      <c r="E136" s="637"/>
      <c r="F136" s="638"/>
    </row>
    <row r="137" spans="1:8" s="437" customFormat="1" ht="25.5">
      <c r="A137" s="1"/>
      <c r="B137" s="646" t="s">
        <v>1560</v>
      </c>
      <c r="E137" s="621"/>
    </row>
    <row r="138" spans="1:8" s="437" customFormat="1">
      <c r="A138" s="1"/>
      <c r="B138" s="633" t="s">
        <v>187</v>
      </c>
    </row>
    <row r="139" spans="1:8" s="903" customFormat="1" ht="25.5">
      <c r="A139" s="897" t="s">
        <v>1531</v>
      </c>
      <c r="B139" s="898" t="s">
        <v>1542</v>
      </c>
      <c r="C139" s="912" t="s">
        <v>51</v>
      </c>
      <c r="D139" s="913">
        <v>2420</v>
      </c>
      <c r="E139" s="914"/>
      <c r="F139" s="931">
        <f>D139*ROUND(E139,2)</f>
        <v>0</v>
      </c>
    </row>
    <row r="140" spans="1:8" s="437" customFormat="1">
      <c r="A140" s="1"/>
      <c r="B140" s="614" t="s">
        <v>1532</v>
      </c>
      <c r="C140" s="635" t="s">
        <v>51</v>
      </c>
      <c r="D140" s="636">
        <v>2420</v>
      </c>
      <c r="E140" s="637"/>
      <c r="F140" s="638">
        <f>D140*ROUND(E140,2)</f>
        <v>0</v>
      </c>
    </row>
    <row r="141" spans="1:8" s="437" customFormat="1">
      <c r="A141" s="1"/>
      <c r="B141" s="633" t="s">
        <v>192</v>
      </c>
    </row>
    <row r="142" spans="1:8" s="903" customFormat="1" ht="25.5">
      <c r="A142" s="897" t="s">
        <v>1531</v>
      </c>
      <c r="B142" s="898" t="s">
        <v>1543</v>
      </c>
      <c r="C142" s="912" t="s">
        <v>51</v>
      </c>
      <c r="D142" s="913">
        <v>3356</v>
      </c>
      <c r="E142" s="914"/>
      <c r="F142" s="931">
        <f>D142*ROUND(E142,2)</f>
        <v>0</v>
      </c>
    </row>
    <row r="143" spans="1:8" s="437" customFormat="1">
      <c r="A143" s="1"/>
      <c r="B143" s="614" t="s">
        <v>1532</v>
      </c>
      <c r="C143" s="635" t="s">
        <v>51</v>
      </c>
      <c r="D143" s="636">
        <v>3356</v>
      </c>
      <c r="E143" s="637"/>
      <c r="F143" s="638">
        <f>D143*ROUND(E143,2)</f>
        <v>0</v>
      </c>
    </row>
    <row r="144" spans="1:8" s="437" customFormat="1">
      <c r="A144" s="1"/>
      <c r="B144" s="633" t="s">
        <v>193</v>
      </c>
      <c r="C144" s="635" t="s">
        <v>51</v>
      </c>
      <c r="D144" s="636">
        <v>88</v>
      </c>
      <c r="E144" s="637"/>
      <c r="F144" s="638">
        <f>D144*ROUND(E144,2)</f>
        <v>0</v>
      </c>
    </row>
    <row r="145" spans="1:6" s="437" customFormat="1">
      <c r="A145" s="1"/>
      <c r="B145" s="633" t="s">
        <v>195</v>
      </c>
      <c r="C145" s="635" t="s">
        <v>51</v>
      </c>
      <c r="D145" s="636">
        <v>116</v>
      </c>
      <c r="E145" s="637"/>
      <c r="F145" s="638">
        <f>D145*ROUND(E145,2)</f>
        <v>0</v>
      </c>
    </row>
    <row r="146" spans="1:6" s="437" customFormat="1">
      <c r="A146" s="1"/>
      <c r="B146" s="633"/>
      <c r="C146" s="639"/>
      <c r="D146" s="639"/>
      <c r="E146" s="637"/>
      <c r="F146" s="638"/>
    </row>
    <row r="147" spans="1:6" s="437" customFormat="1">
      <c r="A147" s="1">
        <f>COUNT($A$5:A145)+1</f>
        <v>27</v>
      </c>
      <c r="B147" s="641" t="s">
        <v>1362</v>
      </c>
      <c r="C147" s="639"/>
      <c r="D147" s="639"/>
      <c r="E147" s="637"/>
      <c r="F147" s="638"/>
    </row>
    <row r="148" spans="1:6" s="437" customFormat="1" ht="318.75">
      <c r="A148" s="1"/>
      <c r="B148" s="633" t="s">
        <v>1363</v>
      </c>
      <c r="C148" s="639"/>
      <c r="D148" s="639"/>
      <c r="E148" s="637"/>
      <c r="F148" s="638"/>
    </row>
    <row r="149" spans="1:6" s="437" customFormat="1" ht="25.5">
      <c r="A149" s="1"/>
      <c r="B149" s="646" t="s">
        <v>1561</v>
      </c>
      <c r="E149" s="621"/>
    </row>
    <row r="150" spans="1:6" s="437" customFormat="1">
      <c r="A150" s="1"/>
      <c r="B150" s="633" t="s">
        <v>192</v>
      </c>
      <c r="C150" s="635" t="s">
        <v>51</v>
      </c>
      <c r="D150" s="636">
        <v>812</v>
      </c>
      <c r="E150" s="637"/>
      <c r="F150" s="638">
        <f>D150*ROUND(E150,2)</f>
        <v>0</v>
      </c>
    </row>
    <row r="151" spans="1:6" s="437" customFormat="1">
      <c r="A151" s="1"/>
      <c r="B151" s="640"/>
      <c r="C151" s="635"/>
      <c r="D151" s="636"/>
      <c r="E151" s="637"/>
      <c r="F151" s="638"/>
    </row>
    <row r="152" spans="1:6" s="437" customFormat="1" ht="25.5">
      <c r="A152" s="1">
        <f>COUNT($A$5:A151)+1</f>
        <v>28</v>
      </c>
      <c r="B152" s="641" t="s">
        <v>1364</v>
      </c>
      <c r="C152" s="639"/>
      <c r="D152" s="639"/>
      <c r="E152" s="637"/>
      <c r="F152" s="638"/>
    </row>
    <row r="153" spans="1:6" s="437" customFormat="1" ht="178.5">
      <c r="A153" s="1"/>
      <c r="B153" s="633" t="s">
        <v>1365</v>
      </c>
      <c r="C153" s="639"/>
      <c r="D153" s="639"/>
      <c r="E153" s="637"/>
      <c r="F153" s="638"/>
    </row>
    <row r="154" spans="1:6" s="437" customFormat="1" ht="25.5">
      <c r="A154" s="1"/>
      <c r="B154" s="646" t="s">
        <v>1575</v>
      </c>
      <c r="C154" s="635" t="s">
        <v>51</v>
      </c>
      <c r="D154" s="636">
        <v>2400</v>
      </c>
      <c r="E154" s="637"/>
      <c r="F154" s="638">
        <f>D154*ROUND(E154,2)</f>
        <v>0</v>
      </c>
    </row>
    <row r="156" spans="1:6" s="645" customFormat="1" ht="63.75">
      <c r="A156" s="1">
        <f>COUNT($A$5:A155)+1</f>
        <v>29</v>
      </c>
      <c r="B156" s="643" t="s">
        <v>1366</v>
      </c>
      <c r="C156" s="655"/>
      <c r="D156" s="635"/>
      <c r="E156" s="658"/>
      <c r="F156" s="644"/>
    </row>
    <row r="157" spans="1:6" s="645" customFormat="1" ht="89.25">
      <c r="A157" s="1"/>
      <c r="B157" s="643" t="s">
        <v>1367</v>
      </c>
      <c r="C157" s="635" t="s">
        <v>3</v>
      </c>
      <c r="D157" s="644">
        <v>5</v>
      </c>
      <c r="E157" s="610"/>
      <c r="F157" s="638">
        <f>D157*ROUND(E157,2)</f>
        <v>0</v>
      </c>
    </row>
    <row r="158" spans="1:6" s="645" customFormat="1">
      <c r="A158" s="1"/>
      <c r="B158" s="643"/>
      <c r="C158" s="635"/>
      <c r="D158" s="644"/>
      <c r="E158" s="610"/>
      <c r="F158" s="644"/>
    </row>
    <row r="159" spans="1:6" s="645" customFormat="1" ht="63.75">
      <c r="A159" s="1">
        <f>COUNT($A$5:A158)+1</f>
        <v>30</v>
      </c>
      <c r="B159" s="643" t="s">
        <v>1368</v>
      </c>
      <c r="C159" s="635" t="s">
        <v>3</v>
      </c>
      <c r="D159" s="644">
        <v>150</v>
      </c>
      <c r="E159" s="610"/>
      <c r="F159" s="638">
        <f>D159*ROUND(E159,2)</f>
        <v>0</v>
      </c>
    </row>
    <row r="160" spans="1:6" s="645" customFormat="1">
      <c r="A160" s="1"/>
      <c r="B160" s="643"/>
      <c r="C160" s="635"/>
      <c r="D160" s="644"/>
      <c r="E160" s="610"/>
      <c r="F160" s="638"/>
    </row>
    <row r="161" spans="1:6" s="645" customFormat="1" ht="38.25">
      <c r="A161" s="1">
        <f>COUNT($A$5:A159)+1</f>
        <v>31</v>
      </c>
      <c r="B161" s="643" t="s">
        <v>1389</v>
      </c>
      <c r="C161" s="635" t="s">
        <v>3</v>
      </c>
      <c r="D161" s="644">
        <v>50</v>
      </c>
      <c r="E161" s="610"/>
      <c r="F161" s="638">
        <f>D161*ROUND(E161,2)</f>
        <v>0</v>
      </c>
    </row>
    <row r="162" spans="1:6" s="645" customFormat="1">
      <c r="A162" s="1"/>
      <c r="B162" s="643"/>
      <c r="C162" s="655"/>
      <c r="D162" s="635"/>
      <c r="E162" s="658"/>
      <c r="F162" s="644"/>
    </row>
    <row r="163" spans="1:6" s="645" customFormat="1" ht="76.5">
      <c r="A163" s="1">
        <f>COUNT($A$5:A162)+1</f>
        <v>32</v>
      </c>
      <c r="B163" s="643" t="s">
        <v>1370</v>
      </c>
      <c r="C163" s="655"/>
      <c r="D163" s="635"/>
      <c r="E163" s="658"/>
      <c r="F163" s="644"/>
    </row>
    <row r="164" spans="1:6" s="645" customFormat="1">
      <c r="A164" s="648"/>
      <c r="B164" s="643" t="s">
        <v>1371</v>
      </c>
      <c r="C164" s="635" t="s">
        <v>51</v>
      </c>
      <c r="D164" s="644">
        <v>3</v>
      </c>
      <c r="E164" s="610"/>
      <c r="F164" s="638">
        <f>D164*ROUND(E164,2)</f>
        <v>0</v>
      </c>
    </row>
    <row r="165" spans="1:6" s="645" customFormat="1">
      <c r="A165" s="648"/>
      <c r="B165" s="643" t="s">
        <v>1372</v>
      </c>
      <c r="C165" s="635" t="s">
        <v>51</v>
      </c>
      <c r="D165" s="644">
        <v>2</v>
      </c>
      <c r="E165" s="610"/>
      <c r="F165" s="638">
        <f>D165*ROUND(E165,2)</f>
        <v>0</v>
      </c>
    </row>
    <row r="166" spans="1:6" s="437" customFormat="1">
      <c r="A166" s="1" t="str">
        <f>IF(B166="","",COUNTIF($B$10:B166,"&lt;&gt;"))</f>
        <v/>
      </c>
      <c r="B166" s="633"/>
      <c r="C166" s="639"/>
      <c r="D166" s="638"/>
      <c r="E166" s="621"/>
      <c r="F166" s="638"/>
    </row>
    <row r="167" spans="1:6" s="645" customFormat="1" ht="51">
      <c r="A167" s="1">
        <f>COUNT($A$5:A166)+1</f>
        <v>33</v>
      </c>
      <c r="B167" s="643" t="s">
        <v>1373</v>
      </c>
      <c r="C167" s="635"/>
      <c r="D167" s="644"/>
      <c r="E167" s="610"/>
      <c r="F167" s="644"/>
    </row>
    <row r="168" spans="1:6" s="645" customFormat="1">
      <c r="A168" s="648"/>
      <c r="B168" s="643" t="s">
        <v>1374</v>
      </c>
      <c r="C168" s="635" t="s">
        <v>51</v>
      </c>
      <c r="D168" s="644">
        <v>5</v>
      </c>
      <c r="E168" s="610"/>
      <c r="F168" s="638">
        <f>D168*ROUND(E168,2)</f>
        <v>0</v>
      </c>
    </row>
    <row r="169" spans="1:6" s="645" customFormat="1">
      <c r="A169" s="648"/>
      <c r="B169" s="641" t="s">
        <v>1562</v>
      </c>
      <c r="C169" s="635"/>
      <c r="D169" s="644"/>
      <c r="E169" s="610"/>
      <c r="F169" s="644"/>
    </row>
    <row r="170" spans="1:6" s="645" customFormat="1">
      <c r="A170" s="648"/>
      <c r="B170" s="641"/>
      <c r="C170" s="635"/>
      <c r="D170" s="644"/>
      <c r="E170" s="610"/>
      <c r="F170" s="644"/>
    </row>
    <row r="171" spans="1:6" s="645" customFormat="1">
      <c r="A171" s="648"/>
      <c r="B171" s="643"/>
      <c r="C171" s="655"/>
      <c r="D171" s="635"/>
      <c r="E171" s="659"/>
      <c r="F171" s="638"/>
    </row>
    <row r="172" spans="1:6" s="645" customFormat="1" ht="54">
      <c r="A172" s="1">
        <f>COUNT($A$5:A171)+1</f>
        <v>34</v>
      </c>
      <c r="B172" s="643" t="s">
        <v>1375</v>
      </c>
      <c r="C172" s="635" t="s">
        <v>51</v>
      </c>
      <c r="D172" s="636">
        <v>50</v>
      </c>
      <c r="E172" s="610"/>
      <c r="F172" s="638">
        <f>D172*ROUND(E172,2)</f>
        <v>0</v>
      </c>
    </row>
    <row r="173" spans="1:6" s="645" customFormat="1">
      <c r="A173" s="648"/>
      <c r="B173" s="641" t="s">
        <v>1563</v>
      </c>
      <c r="C173" s="635"/>
      <c r="D173" s="644"/>
      <c r="E173" s="610"/>
      <c r="F173" s="644"/>
    </row>
    <row r="174" spans="1:6" s="645" customFormat="1">
      <c r="A174" s="648"/>
      <c r="B174" s="643"/>
      <c r="C174" s="655"/>
      <c r="D174" s="635"/>
      <c r="E174" s="658"/>
      <c r="F174" s="644"/>
    </row>
    <row r="175" spans="1:6" s="437" customFormat="1" ht="76.5">
      <c r="A175" s="1">
        <f>COUNT($A$5:A174)+1</f>
        <v>35</v>
      </c>
      <c r="B175" s="633" t="s">
        <v>1376</v>
      </c>
      <c r="C175" s="635" t="s">
        <v>3</v>
      </c>
      <c r="D175" s="636">
        <v>1200</v>
      </c>
      <c r="E175" s="637"/>
      <c r="F175" s="638">
        <f>D175*ROUND(E175,2)</f>
        <v>0</v>
      </c>
    </row>
    <row r="176" spans="1:6" s="437" customFormat="1">
      <c r="A176" s="1" t="str">
        <f>IF(B176="","",COUNTIF($B$10:B176,"&lt;&gt;"))</f>
        <v/>
      </c>
      <c r="B176" s="660"/>
      <c r="C176" s="635"/>
      <c r="D176" s="636"/>
      <c r="E176" s="637"/>
      <c r="F176" s="638"/>
    </row>
    <row r="177" spans="1:6" s="437" customFormat="1" ht="76.5">
      <c r="A177" s="1">
        <f>COUNT($A$5:A176)+1</f>
        <v>36</v>
      </c>
      <c r="B177" s="633" t="s">
        <v>1377</v>
      </c>
      <c r="C177" s="635" t="s">
        <v>3</v>
      </c>
      <c r="D177" s="636">
        <v>1200</v>
      </c>
      <c r="E177" s="637"/>
      <c r="F177" s="638">
        <f>D177*ROUND(E177,2)</f>
        <v>0</v>
      </c>
    </row>
    <row r="178" spans="1:6" s="437" customFormat="1">
      <c r="A178" s="1" t="str">
        <f>IF(B178="","",COUNTIF($B$10:B178,"&lt;&gt;"))</f>
        <v/>
      </c>
      <c r="B178" s="660"/>
      <c r="C178" s="635"/>
      <c r="D178" s="636"/>
      <c r="E178" s="637"/>
      <c r="F178" s="638"/>
    </row>
    <row r="179" spans="1:6" s="437" customFormat="1" ht="76.5">
      <c r="A179" s="1">
        <f>COUNT($A$5:A178)+1</f>
        <v>37</v>
      </c>
      <c r="B179" s="633" t="s">
        <v>1378</v>
      </c>
      <c r="C179" s="635" t="s">
        <v>3</v>
      </c>
      <c r="D179" s="636">
        <v>28</v>
      </c>
      <c r="E179" s="637"/>
      <c r="F179" s="638">
        <f>D179*ROUND(E179,2)</f>
        <v>0</v>
      </c>
    </row>
    <row r="180" spans="1:6" s="437" customFormat="1">
      <c r="A180" s="1" t="str">
        <f>IF(B180="","",COUNTIF($B$10:B180,"&lt;&gt;"))</f>
        <v/>
      </c>
      <c r="B180" s="660"/>
      <c r="C180" s="635"/>
      <c r="D180" s="636"/>
      <c r="E180" s="637"/>
      <c r="F180" s="638"/>
    </row>
    <row r="181" spans="1:6" s="437" customFormat="1" ht="76.5">
      <c r="A181" s="1">
        <f>COUNT($A$5:A180)+1</f>
        <v>38</v>
      </c>
      <c r="B181" s="633" t="s">
        <v>1379</v>
      </c>
      <c r="C181" s="635" t="s">
        <v>3</v>
      </c>
      <c r="D181" s="636">
        <v>41</v>
      </c>
      <c r="E181" s="637"/>
      <c r="F181" s="638">
        <f>D181*ROUND(E181,2)</f>
        <v>0</v>
      </c>
    </row>
    <row r="182" spans="1:6" s="437" customFormat="1">
      <c r="A182" s="1" t="str">
        <f>IF(B182="","",COUNTIF($B$10:B182,"&lt;&gt;"))</f>
        <v/>
      </c>
      <c r="B182" s="660"/>
      <c r="C182" s="635"/>
      <c r="D182" s="636"/>
      <c r="E182" s="637"/>
      <c r="F182" s="638"/>
    </row>
    <row r="183" spans="1:6" s="437" customFormat="1" ht="63.75">
      <c r="A183" s="1">
        <f>COUNT($A$5:A182)+1</f>
        <v>39</v>
      </c>
      <c r="B183" s="633" t="s">
        <v>1380</v>
      </c>
      <c r="C183" s="635" t="s">
        <v>3</v>
      </c>
      <c r="D183" s="636">
        <v>18</v>
      </c>
      <c r="E183" s="637"/>
      <c r="F183" s="638">
        <f>D183*ROUND(E183,2)</f>
        <v>0</v>
      </c>
    </row>
    <row r="184" spans="1:6" s="437" customFormat="1">
      <c r="A184" s="1" t="str">
        <f>IF(B184="","",COUNTIF($B$10:B184,"&lt;&gt;"))</f>
        <v/>
      </c>
      <c r="B184" s="660"/>
      <c r="C184" s="635"/>
      <c r="D184" s="636"/>
      <c r="E184" s="637"/>
      <c r="F184" s="638"/>
    </row>
    <row r="185" spans="1:6" s="437" customFormat="1" ht="63.75">
      <c r="A185" s="1">
        <f>COUNT($A$5:A184)+1</f>
        <v>40</v>
      </c>
      <c r="B185" s="633" t="s">
        <v>1381</v>
      </c>
      <c r="C185" s="635" t="s">
        <v>3</v>
      </c>
      <c r="D185" s="636">
        <v>26</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41</v>
      </c>
      <c r="B187" s="633" t="s">
        <v>1382</v>
      </c>
      <c r="C187" s="635" t="s">
        <v>3</v>
      </c>
      <c r="D187" s="636">
        <v>160</v>
      </c>
      <c r="E187" s="637">
        <v>0</v>
      </c>
      <c r="F187" s="638">
        <f>D187*ROUND(E187,2)</f>
        <v>0</v>
      </c>
    </row>
    <row r="188" spans="1:6" ht="18.75">
      <c r="B188" s="609"/>
    </row>
    <row r="189" spans="1:6" s="437" customFormat="1" ht="15.75" thickBot="1">
      <c r="A189" s="1"/>
      <c r="B189" s="661" t="s">
        <v>1384</v>
      </c>
      <c r="C189" s="662"/>
      <c r="D189" s="662"/>
      <c r="E189" s="663"/>
      <c r="F189" s="664">
        <f>SUM(F10:F188)</f>
        <v>0</v>
      </c>
    </row>
    <row r="190" spans="1:6" s="437" customFormat="1" ht="15.75" thickTop="1">
      <c r="A190" s="1"/>
      <c r="B190" s="434"/>
      <c r="C190" s="435"/>
      <c r="D190" s="435"/>
      <c r="E190" s="610"/>
      <c r="F190" s="436"/>
    </row>
  </sheetData>
  <sheetProtection algorithmName="SHA-512" hashValue="nn8aknFctJ30tSq2mitdmTgBxNaEVMw9oAqLAoHEyP0GzCNjVXnrfSc5MvwcILgrz+vOFgRf4qRlb6EIpLJeaQ==" saltValue="fZog/GXZmFrNJsk2xWvAn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71AD-DB71-4432-824B-581759990FCE}">
  <sheetPr>
    <tabColor rgb="FFC0E6F5"/>
  </sheetPr>
  <dimension ref="A1:H192"/>
  <sheetViews>
    <sheetView view="pageBreakPreview" topLeftCell="A99" zoomScaleNormal="100" zoomScaleSheetLayoutView="100" workbookViewId="0">
      <selection activeCell="B123" sqref="B123"/>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1424</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3</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33"/>
      <c r="C88" s="635"/>
      <c r="D88" s="636"/>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4768</v>
      </c>
      <c r="E93" s="914"/>
      <c r="F93" s="931">
        <f>D93*ROUND(E93,2)</f>
        <v>0</v>
      </c>
    </row>
    <row r="94" spans="1:6" s="437" customFormat="1">
      <c r="A94" s="1"/>
      <c r="B94" s="614" t="s">
        <v>1532</v>
      </c>
      <c r="C94" s="635" t="s">
        <v>50</v>
      </c>
      <c r="D94" s="639">
        <v>4768</v>
      </c>
      <c r="E94" s="637"/>
      <c r="F94" s="638">
        <f>D94*ROUND(E94,2)</f>
        <v>0</v>
      </c>
    </row>
    <row r="95" spans="1:6" s="437" customFormat="1">
      <c r="A95" s="1"/>
      <c r="B95" s="633" t="s">
        <v>1329</v>
      </c>
    </row>
    <row r="96" spans="1:6" s="903" customFormat="1">
      <c r="A96" s="897" t="s">
        <v>1531</v>
      </c>
      <c r="B96" s="898" t="s">
        <v>1537</v>
      </c>
      <c r="C96" s="912" t="s">
        <v>50</v>
      </c>
      <c r="D96" s="916">
        <v>3495</v>
      </c>
      <c r="E96" s="914"/>
      <c r="F96" s="931">
        <f>D96*ROUND(E96,2)</f>
        <v>0</v>
      </c>
    </row>
    <row r="97" spans="1:6" s="437" customFormat="1">
      <c r="A97" s="1"/>
      <c r="B97" s="614" t="s">
        <v>1532</v>
      </c>
      <c r="C97" s="635" t="s">
        <v>50</v>
      </c>
      <c r="D97" s="639">
        <v>3495</v>
      </c>
      <c r="E97" s="637"/>
      <c r="F97" s="638">
        <f>D97*ROUND(E97,2)</f>
        <v>0</v>
      </c>
    </row>
    <row r="98" spans="1:6" s="437" customFormat="1">
      <c r="A98" s="1"/>
      <c r="B98" s="633" t="s">
        <v>1330</v>
      </c>
      <c r="C98" s="639" t="s">
        <v>50</v>
      </c>
      <c r="D98" s="639">
        <v>158</v>
      </c>
      <c r="E98" s="637"/>
      <c r="F98" s="638">
        <f>D98*ROUND(E98,2)</f>
        <v>0</v>
      </c>
    </row>
    <row r="99" spans="1:6" s="437" customFormat="1">
      <c r="A99" s="1"/>
      <c r="B99" s="633" t="s">
        <v>1331</v>
      </c>
      <c r="C99" s="639" t="s">
        <v>50</v>
      </c>
      <c r="D99" s="639">
        <v>127</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1392</v>
      </c>
      <c r="C102" s="635" t="s">
        <v>51</v>
      </c>
      <c r="D102" s="639">
        <v>24</v>
      </c>
      <c r="E102" s="637"/>
      <c r="F102" s="638">
        <f t="shared" ref="F102:F121" si="0">D102*ROUND(E102,2)</f>
        <v>0</v>
      </c>
    </row>
    <row r="103" spans="1:6" s="437" customFormat="1">
      <c r="A103" s="1"/>
      <c r="B103" s="633" t="s">
        <v>1334</v>
      </c>
      <c r="C103" s="635" t="s">
        <v>51</v>
      </c>
      <c r="D103" s="639">
        <v>54</v>
      </c>
      <c r="E103" s="637"/>
      <c r="F103" s="638">
        <f t="shared" si="0"/>
        <v>0</v>
      </c>
    </row>
    <row r="104" spans="1:6" s="437" customFormat="1">
      <c r="A104" s="1"/>
      <c r="B104" s="633" t="s">
        <v>1335</v>
      </c>
      <c r="C104" s="635" t="s">
        <v>51</v>
      </c>
      <c r="D104" s="639">
        <v>4</v>
      </c>
      <c r="E104" s="637"/>
      <c r="F104" s="638">
        <f t="shared" si="0"/>
        <v>0</v>
      </c>
    </row>
    <row r="105" spans="1:6" s="437" customFormat="1">
      <c r="A105" s="1"/>
      <c r="B105" s="633" t="s">
        <v>1336</v>
      </c>
      <c r="C105" s="635" t="s">
        <v>51</v>
      </c>
      <c r="D105" s="639">
        <v>8</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8</v>
      </c>
      <c r="E107" s="637"/>
      <c r="F107" s="638">
        <f t="shared" si="0"/>
        <v>0</v>
      </c>
    </row>
    <row r="108" spans="1:6" s="437" customFormat="1">
      <c r="A108" s="1"/>
      <c r="B108" s="633" t="s">
        <v>1337</v>
      </c>
      <c r="C108" s="635" t="s">
        <v>51</v>
      </c>
      <c r="D108" s="639">
        <v>1305</v>
      </c>
      <c r="E108" s="637"/>
      <c r="F108" s="638">
        <f t="shared" si="0"/>
        <v>0</v>
      </c>
    </row>
    <row r="109" spans="1:6" s="437" customFormat="1">
      <c r="A109" s="1"/>
      <c r="B109" s="633" t="s">
        <v>1338</v>
      </c>
      <c r="C109" s="635" t="s">
        <v>51</v>
      </c>
      <c r="D109" s="639">
        <v>24</v>
      </c>
      <c r="E109" s="637"/>
      <c r="F109" s="638">
        <f t="shared" si="0"/>
        <v>0</v>
      </c>
    </row>
    <row r="110" spans="1:6" s="437" customFormat="1">
      <c r="A110" s="1"/>
      <c r="B110" s="633" t="s">
        <v>1339</v>
      </c>
      <c r="C110" s="635" t="s">
        <v>51</v>
      </c>
      <c r="D110" s="639">
        <v>3</v>
      </c>
      <c r="E110" s="637"/>
      <c r="F110" s="638">
        <f t="shared" si="0"/>
        <v>0</v>
      </c>
    </row>
    <row r="111" spans="1:6" s="437" customFormat="1">
      <c r="A111" s="1"/>
      <c r="B111" s="633" t="s">
        <v>1341</v>
      </c>
      <c r="C111" s="635" t="s">
        <v>51</v>
      </c>
      <c r="D111" s="639">
        <v>18</v>
      </c>
      <c r="E111" s="637"/>
      <c r="F111" s="638">
        <f t="shared" si="0"/>
        <v>0</v>
      </c>
    </row>
    <row r="112" spans="1:6" s="437" customFormat="1">
      <c r="A112" s="1"/>
      <c r="B112" s="633" t="s">
        <v>1342</v>
      </c>
      <c r="C112" s="635" t="s">
        <v>51</v>
      </c>
      <c r="D112" s="639">
        <v>3</v>
      </c>
      <c r="E112" s="637"/>
      <c r="F112" s="638">
        <f t="shared" si="0"/>
        <v>0</v>
      </c>
    </row>
    <row r="113" spans="1:6" s="437" customFormat="1">
      <c r="A113" s="1"/>
      <c r="B113" s="633" t="s">
        <v>1343</v>
      </c>
    </row>
    <row r="114" spans="1:6" s="903" customFormat="1" ht="25.5">
      <c r="A114" s="897" t="s">
        <v>1531</v>
      </c>
      <c r="B114" s="898" t="s">
        <v>1538</v>
      </c>
      <c r="C114" s="912" t="s">
        <v>51</v>
      </c>
      <c r="D114" s="916">
        <v>1305</v>
      </c>
      <c r="E114" s="914"/>
      <c r="F114" s="931">
        <f>D114*ROUND(E114,2)</f>
        <v>0</v>
      </c>
    </row>
    <row r="115" spans="1:6" s="437" customFormat="1">
      <c r="A115" s="1"/>
      <c r="B115" s="614" t="s">
        <v>1532</v>
      </c>
      <c r="C115" s="635" t="s">
        <v>51</v>
      </c>
      <c r="D115" s="639">
        <v>1305</v>
      </c>
      <c r="E115" s="637"/>
      <c r="F115" s="638">
        <f>D115*ROUND(E115,2)</f>
        <v>0</v>
      </c>
    </row>
    <row r="116" spans="1:6" s="437" customFormat="1">
      <c r="A116" s="1"/>
      <c r="B116" s="633" t="s">
        <v>1344</v>
      </c>
      <c r="C116" s="635" t="s">
        <v>51</v>
      </c>
      <c r="D116" s="639">
        <v>3</v>
      </c>
      <c r="E116" s="637"/>
      <c r="F116" s="638">
        <f t="shared" si="0"/>
        <v>0</v>
      </c>
    </row>
    <row r="117" spans="1:6" s="437" customFormat="1">
      <c r="A117" s="1"/>
      <c r="B117" s="633" t="s">
        <v>1425</v>
      </c>
      <c r="C117" s="635" t="s">
        <v>51</v>
      </c>
      <c r="D117" s="639">
        <v>3</v>
      </c>
      <c r="E117" s="637"/>
      <c r="F117" s="638">
        <f t="shared" si="0"/>
        <v>0</v>
      </c>
    </row>
    <row r="118" spans="1:6" s="437" customFormat="1">
      <c r="A118" s="1"/>
      <c r="B118" s="633" t="s">
        <v>1426</v>
      </c>
      <c r="C118" s="635" t="s">
        <v>51</v>
      </c>
      <c r="D118" s="639">
        <v>4</v>
      </c>
      <c r="E118" s="637"/>
      <c r="F118" s="638">
        <f t="shared" si="0"/>
        <v>0</v>
      </c>
    </row>
    <row r="119" spans="1:6" s="437" customFormat="1">
      <c r="A119" s="1"/>
      <c r="B119" s="633" t="s">
        <v>1345</v>
      </c>
      <c r="C119" s="635" t="s">
        <v>51</v>
      </c>
      <c r="D119" s="639">
        <v>1305</v>
      </c>
      <c r="E119" s="637"/>
      <c r="F119" s="638">
        <f t="shared" si="0"/>
        <v>0</v>
      </c>
    </row>
    <row r="120" spans="1:6" s="437" customFormat="1">
      <c r="A120" s="1"/>
      <c r="B120" s="633" t="s">
        <v>1346</v>
      </c>
      <c r="C120" s="635" t="s">
        <v>51</v>
      </c>
      <c r="D120" s="639">
        <v>5</v>
      </c>
      <c r="E120" s="637"/>
      <c r="F120" s="638">
        <f t="shared" si="0"/>
        <v>0</v>
      </c>
    </row>
    <row r="121" spans="1:6" s="437" customFormat="1">
      <c r="A121" s="1"/>
      <c r="B121" s="633" t="s">
        <v>1347</v>
      </c>
      <c r="C121" s="635" t="s">
        <v>51</v>
      </c>
      <c r="D121" s="639">
        <v>3</v>
      </c>
      <c r="E121" s="637"/>
      <c r="F121" s="638">
        <f t="shared" si="0"/>
        <v>0</v>
      </c>
    </row>
    <row r="122" spans="1:6" s="437" customFormat="1">
      <c r="A122" s="1"/>
      <c r="B122" s="633"/>
      <c r="C122" s="635"/>
      <c r="D122" s="639"/>
      <c r="E122" s="637"/>
      <c r="F122" s="638"/>
    </row>
    <row r="123" spans="1:6" s="437" customFormat="1" ht="255">
      <c r="A123" s="1">
        <f>COUNT($A$5:A103)+1</f>
        <v>23</v>
      </c>
      <c r="B123" s="1031" t="s">
        <v>1737</v>
      </c>
      <c r="C123" s="635"/>
      <c r="D123" s="639"/>
      <c r="E123" s="637"/>
      <c r="F123" s="638"/>
    </row>
    <row r="124" spans="1:6" s="437" customFormat="1">
      <c r="A124" s="1"/>
      <c r="B124" s="633" t="s">
        <v>1348</v>
      </c>
      <c r="C124" s="635" t="s">
        <v>50</v>
      </c>
      <c r="D124" s="639">
        <v>245</v>
      </c>
      <c r="E124" s="637"/>
      <c r="F124" s="638">
        <f>D124*ROUND(E124,2)</f>
        <v>0</v>
      </c>
    </row>
    <row r="125" spans="1:6" s="437" customFormat="1">
      <c r="A125" s="1"/>
      <c r="B125" s="633"/>
      <c r="C125" s="635"/>
      <c r="D125" s="639"/>
      <c r="E125" s="637"/>
      <c r="F125" s="638"/>
    </row>
    <row r="126" spans="1:6" s="645" customFormat="1" ht="76.5">
      <c r="A126" s="1">
        <f>COUNT($A$5:A125)+1</f>
        <v>24</v>
      </c>
      <c r="B126" s="643" t="s">
        <v>1356</v>
      </c>
      <c r="C126" s="655"/>
      <c r="E126" s="656"/>
      <c r="F126" s="638"/>
    </row>
    <row r="127" spans="1:6" s="645" customFormat="1">
      <c r="A127" s="648"/>
      <c r="B127" s="646" t="s">
        <v>1559</v>
      </c>
    </row>
    <row r="128" spans="1:6" s="917" customFormat="1">
      <c r="A128" s="897" t="s">
        <v>1531</v>
      </c>
      <c r="B128" s="898" t="s">
        <v>1541</v>
      </c>
      <c r="C128" s="912" t="s">
        <v>51</v>
      </c>
      <c r="D128" s="918">
        <v>986</v>
      </c>
      <c r="E128" s="908"/>
      <c r="F128" s="931">
        <f>D128*ROUND(E128,2)</f>
        <v>0</v>
      </c>
    </row>
    <row r="129" spans="1:8" s="645" customFormat="1">
      <c r="A129" s="1"/>
      <c r="B129" s="614" t="s">
        <v>1532</v>
      </c>
      <c r="C129" s="635" t="s">
        <v>51</v>
      </c>
      <c r="D129" s="644">
        <v>986</v>
      </c>
      <c r="E129" s="610"/>
      <c r="F129" s="638">
        <f>D129*ROUND(E129,2)</f>
        <v>0</v>
      </c>
    </row>
    <row r="130" spans="1:8" s="645" customFormat="1">
      <c r="A130" s="648"/>
      <c r="B130" s="646"/>
      <c r="C130" s="635"/>
      <c r="D130" s="644"/>
      <c r="E130" s="610"/>
      <c r="F130" s="644"/>
    </row>
    <row r="131" spans="1:8" ht="76.5">
      <c r="A131" s="1">
        <f>COUNT($A$5:A130)+1</f>
        <v>25</v>
      </c>
      <c r="B131" s="643" t="s">
        <v>1358</v>
      </c>
    </row>
    <row r="132" spans="1:8">
      <c r="A132" s="648"/>
      <c r="B132" s="646" t="s">
        <v>1559</v>
      </c>
      <c r="C132" s="1"/>
      <c r="D132" s="1"/>
      <c r="E132" s="1"/>
      <c r="F132" s="1"/>
    </row>
    <row r="133" spans="1:8" s="905" customFormat="1">
      <c r="A133" s="897" t="s">
        <v>1531</v>
      </c>
      <c r="B133" s="898" t="s">
        <v>1540</v>
      </c>
      <c r="C133" s="912" t="s">
        <v>51</v>
      </c>
      <c r="D133" s="913">
        <v>1479</v>
      </c>
      <c r="E133" s="914"/>
      <c r="F133" s="931">
        <f>D133*ROUND(E133,2)</f>
        <v>0</v>
      </c>
      <c r="G133" s="903"/>
      <c r="H133" s="904"/>
    </row>
    <row r="134" spans="1:8">
      <c r="B134" s="614" t="s">
        <v>1532</v>
      </c>
      <c r="C134" s="635" t="s">
        <v>51</v>
      </c>
      <c r="D134" s="636">
        <v>1479</v>
      </c>
      <c r="E134" s="637"/>
      <c r="F134" s="638">
        <f>D134*ROUND(E134,2)</f>
        <v>0</v>
      </c>
    </row>
    <row r="135" spans="1:8" s="437" customFormat="1">
      <c r="A135" s="1"/>
      <c r="B135" s="633"/>
      <c r="C135" s="639"/>
      <c r="D135" s="639"/>
      <c r="E135" s="637"/>
      <c r="F135" s="638"/>
    </row>
    <row r="136" spans="1:8" s="437" customFormat="1">
      <c r="A136" s="1">
        <f>COUNT($A$5:A135)+1</f>
        <v>26</v>
      </c>
      <c r="B136" s="641" t="s">
        <v>1359</v>
      </c>
      <c r="C136" s="639"/>
      <c r="D136" s="639"/>
      <c r="E136" s="637"/>
      <c r="F136" s="638"/>
    </row>
    <row r="137" spans="1:8" s="437" customFormat="1" ht="280.5">
      <c r="A137" s="1"/>
      <c r="B137" s="633" t="s">
        <v>1360</v>
      </c>
      <c r="C137" s="639"/>
      <c r="D137" s="639"/>
      <c r="E137" s="637"/>
      <c r="F137" s="638"/>
    </row>
    <row r="138" spans="1:8" s="437" customFormat="1" ht="25.5">
      <c r="A138" s="1"/>
      <c r="B138" s="633" t="s">
        <v>1361</v>
      </c>
      <c r="C138" s="639"/>
      <c r="D138" s="639"/>
      <c r="E138" s="637"/>
      <c r="F138" s="638"/>
    </row>
    <row r="139" spans="1:8" s="437" customFormat="1" ht="25.5">
      <c r="A139" s="1"/>
      <c r="B139" s="646" t="s">
        <v>1560</v>
      </c>
      <c r="E139" s="621"/>
    </row>
    <row r="140" spans="1:8" s="437" customFormat="1">
      <c r="A140" s="1"/>
      <c r="B140" s="633" t="s">
        <v>187</v>
      </c>
    </row>
    <row r="141" spans="1:8" s="903" customFormat="1" ht="25.5">
      <c r="A141" s="897" t="s">
        <v>1531</v>
      </c>
      <c r="B141" s="898" t="s">
        <v>1542</v>
      </c>
      <c r="C141" s="912" t="s">
        <v>51</v>
      </c>
      <c r="D141" s="913">
        <v>2350</v>
      </c>
      <c r="E141" s="914"/>
      <c r="F141" s="931">
        <f>D141*ROUND(E141,2)</f>
        <v>0</v>
      </c>
    </row>
    <row r="142" spans="1:8" s="437" customFormat="1">
      <c r="A142" s="1"/>
      <c r="B142" s="614" t="s">
        <v>1532</v>
      </c>
      <c r="C142" s="635" t="s">
        <v>51</v>
      </c>
      <c r="D142" s="636">
        <v>2350</v>
      </c>
      <c r="E142" s="637"/>
      <c r="F142" s="638">
        <f>D142*ROUND(E142,2)</f>
        <v>0</v>
      </c>
    </row>
    <row r="143" spans="1:8" s="437" customFormat="1">
      <c r="A143" s="1"/>
      <c r="B143" s="633" t="s">
        <v>192</v>
      </c>
    </row>
    <row r="144" spans="1:8" s="903" customFormat="1" ht="25.5">
      <c r="A144" s="897" t="s">
        <v>1531</v>
      </c>
      <c r="B144" s="898" t="s">
        <v>1543</v>
      </c>
      <c r="C144" s="912" t="s">
        <v>51</v>
      </c>
      <c r="D144" s="913">
        <v>3243</v>
      </c>
      <c r="E144" s="914"/>
      <c r="F144" s="931">
        <f>D144*ROUND(E144,2)</f>
        <v>0</v>
      </c>
    </row>
    <row r="145" spans="1:6" s="437" customFormat="1">
      <c r="A145" s="1"/>
      <c r="B145" s="614" t="s">
        <v>1532</v>
      </c>
      <c r="C145" s="635" t="s">
        <v>51</v>
      </c>
      <c r="D145" s="636">
        <v>3243</v>
      </c>
      <c r="E145" s="637"/>
      <c r="F145" s="638">
        <f>D145*ROUND(E145,2)</f>
        <v>0</v>
      </c>
    </row>
    <row r="146" spans="1:6" s="437" customFormat="1">
      <c r="A146" s="1"/>
      <c r="B146" s="633" t="s">
        <v>193</v>
      </c>
      <c r="C146" s="635" t="s">
        <v>51</v>
      </c>
      <c r="D146" s="636">
        <v>82</v>
      </c>
      <c r="E146" s="637"/>
      <c r="F146" s="638">
        <f>D146*ROUND(E146,2)</f>
        <v>0</v>
      </c>
    </row>
    <row r="147" spans="1:6" s="437" customFormat="1">
      <c r="A147" s="1"/>
      <c r="B147" s="633" t="s">
        <v>195</v>
      </c>
      <c r="C147" s="635" t="s">
        <v>51</v>
      </c>
      <c r="D147" s="636">
        <v>67</v>
      </c>
      <c r="E147" s="637"/>
      <c r="F147" s="638">
        <f>D147*ROUND(E147,2)</f>
        <v>0</v>
      </c>
    </row>
    <row r="148" spans="1:6" s="437" customFormat="1">
      <c r="A148" s="1"/>
      <c r="B148" s="633"/>
      <c r="C148" s="639"/>
      <c r="D148" s="639"/>
      <c r="E148" s="637"/>
      <c r="F148" s="638"/>
    </row>
    <row r="149" spans="1:6" s="437" customFormat="1">
      <c r="A149" s="1">
        <f>COUNT($A$5:A147)+1</f>
        <v>27</v>
      </c>
      <c r="B149" s="641" t="s">
        <v>1362</v>
      </c>
      <c r="C149" s="639"/>
      <c r="D149" s="639"/>
      <c r="E149" s="637"/>
      <c r="F149" s="638"/>
    </row>
    <row r="150" spans="1:6" s="437" customFormat="1" ht="318.75">
      <c r="A150" s="1"/>
      <c r="B150" s="633" t="s">
        <v>1363</v>
      </c>
      <c r="C150" s="639"/>
      <c r="D150" s="639"/>
      <c r="E150" s="637"/>
      <c r="F150" s="638"/>
    </row>
    <row r="151" spans="1:6" s="437" customFormat="1" ht="25.5">
      <c r="A151" s="1"/>
      <c r="B151" s="646" t="s">
        <v>1561</v>
      </c>
      <c r="E151" s="621"/>
    </row>
    <row r="152" spans="1:6" s="437" customFormat="1">
      <c r="A152" s="1"/>
      <c r="B152" s="633" t="s">
        <v>192</v>
      </c>
      <c r="C152" s="635" t="s">
        <v>51</v>
      </c>
      <c r="D152" s="636">
        <v>920</v>
      </c>
      <c r="E152" s="637"/>
      <c r="F152" s="638">
        <f>D152*ROUND(E152,2)</f>
        <v>0</v>
      </c>
    </row>
    <row r="153" spans="1:6" s="437" customFormat="1">
      <c r="A153" s="1"/>
      <c r="B153" s="640"/>
      <c r="C153" s="635"/>
      <c r="D153" s="636"/>
      <c r="E153" s="637"/>
      <c r="F153" s="638"/>
    </row>
    <row r="154" spans="1:6" s="437" customFormat="1" ht="25.5">
      <c r="A154" s="1">
        <f>COUNT($A$5:A153)+1</f>
        <v>28</v>
      </c>
      <c r="B154" s="641" t="s">
        <v>1364</v>
      </c>
      <c r="C154" s="639"/>
      <c r="D154" s="639"/>
      <c r="E154" s="637"/>
      <c r="F154" s="638"/>
    </row>
    <row r="155" spans="1:6" s="437" customFormat="1" ht="178.5">
      <c r="A155" s="1"/>
      <c r="B155" s="633" t="s">
        <v>1365</v>
      </c>
      <c r="C155" s="639"/>
      <c r="D155" s="639"/>
      <c r="E155" s="637"/>
      <c r="F155" s="638"/>
    </row>
    <row r="156" spans="1:6" s="437" customFormat="1" ht="25.5">
      <c r="A156" s="1"/>
      <c r="B156" s="646" t="s">
        <v>1575</v>
      </c>
      <c r="C156" s="635" t="s">
        <v>51</v>
      </c>
      <c r="D156" s="636">
        <v>2464</v>
      </c>
      <c r="E156" s="637"/>
      <c r="F156" s="638">
        <f>D156*ROUND(E156,2)</f>
        <v>0</v>
      </c>
    </row>
    <row r="158" spans="1:6" s="645" customFormat="1" ht="63.75">
      <c r="A158" s="1">
        <f>COUNT($A$5:A157)+1</f>
        <v>29</v>
      </c>
      <c r="B158" s="643" t="s">
        <v>1366</v>
      </c>
      <c r="C158" s="655"/>
      <c r="D158" s="635"/>
      <c r="E158" s="658"/>
      <c r="F158" s="644"/>
    </row>
    <row r="159" spans="1:6" s="645" customFormat="1" ht="89.25">
      <c r="A159" s="1"/>
      <c r="B159" s="643" t="s">
        <v>1367</v>
      </c>
      <c r="C159" s="635" t="s">
        <v>3</v>
      </c>
      <c r="D159" s="644">
        <v>5</v>
      </c>
      <c r="E159" s="610"/>
      <c r="F159" s="638">
        <f>D159*ROUND(E159,2)</f>
        <v>0</v>
      </c>
    </row>
    <row r="160" spans="1:6" s="645" customFormat="1">
      <c r="A160" s="1"/>
      <c r="B160" s="643"/>
      <c r="C160" s="635"/>
      <c r="D160" s="644"/>
      <c r="E160" s="610"/>
      <c r="F160" s="644"/>
    </row>
    <row r="161" spans="1:6" s="645" customFormat="1" ht="63.75">
      <c r="A161" s="1">
        <f>COUNT($A$5:A160)+1</f>
        <v>30</v>
      </c>
      <c r="B161" s="643" t="s">
        <v>1368</v>
      </c>
      <c r="C161" s="635" t="s">
        <v>3</v>
      </c>
      <c r="D161" s="644">
        <v>180</v>
      </c>
      <c r="E161" s="610"/>
      <c r="F161" s="638">
        <f>D161*ROUND(E161,2)</f>
        <v>0</v>
      </c>
    </row>
    <row r="162" spans="1:6" s="645" customFormat="1">
      <c r="A162" s="1"/>
      <c r="B162" s="643"/>
      <c r="C162" s="635"/>
      <c r="D162" s="644"/>
      <c r="E162" s="610"/>
      <c r="F162" s="638"/>
    </row>
    <row r="163" spans="1:6" s="645" customFormat="1" ht="38.25">
      <c r="A163" s="1">
        <f>COUNT($A$5:A161)+1</f>
        <v>31</v>
      </c>
      <c r="B163" s="643" t="s">
        <v>1389</v>
      </c>
      <c r="C163" s="635" t="s">
        <v>3</v>
      </c>
      <c r="D163" s="644">
        <v>45</v>
      </c>
      <c r="E163" s="610"/>
      <c r="F163" s="638">
        <f>D163*ROUND(E163,2)</f>
        <v>0</v>
      </c>
    </row>
    <row r="164" spans="1:6" s="645" customFormat="1">
      <c r="A164" s="1"/>
      <c r="B164" s="643"/>
      <c r="C164" s="655"/>
      <c r="D164" s="635"/>
      <c r="E164" s="658"/>
      <c r="F164" s="644"/>
    </row>
    <row r="165" spans="1:6" s="645" customFormat="1" ht="76.5">
      <c r="A165" s="1">
        <f>COUNT($A$5:A164)+1</f>
        <v>32</v>
      </c>
      <c r="B165" s="643" t="s">
        <v>1370</v>
      </c>
      <c r="C165" s="655"/>
      <c r="D165" s="635"/>
      <c r="E165" s="658"/>
      <c r="F165" s="644"/>
    </row>
    <row r="166" spans="1:6" s="645" customFormat="1">
      <c r="A166" s="648"/>
      <c r="B166" s="643" t="s">
        <v>1371</v>
      </c>
      <c r="C166" s="635" t="s">
        <v>51</v>
      </c>
      <c r="D166" s="644">
        <v>3</v>
      </c>
      <c r="E166" s="610"/>
      <c r="F166" s="638">
        <f>D166*ROUND(E166,2)</f>
        <v>0</v>
      </c>
    </row>
    <row r="167" spans="1:6" s="645" customFormat="1">
      <c r="A167" s="648"/>
      <c r="B167" s="643" t="s">
        <v>1372</v>
      </c>
      <c r="C167" s="635" t="s">
        <v>51</v>
      </c>
      <c r="D167" s="644">
        <v>2</v>
      </c>
      <c r="E167" s="610"/>
      <c r="F167" s="638">
        <f>D167*ROUND(E167,2)</f>
        <v>0</v>
      </c>
    </row>
    <row r="168" spans="1:6" s="437" customFormat="1">
      <c r="A168" s="1" t="str">
        <f>IF(B168="","",COUNTIF($B$10:B168,"&lt;&gt;"))</f>
        <v/>
      </c>
      <c r="B168" s="633"/>
      <c r="C168" s="639"/>
      <c r="D168" s="638"/>
      <c r="E168" s="621"/>
      <c r="F168" s="638"/>
    </row>
    <row r="169" spans="1:6" s="645" customFormat="1" ht="51">
      <c r="A169" s="1">
        <f>COUNT($A$5:A168)+1</f>
        <v>33</v>
      </c>
      <c r="B169" s="643" t="s">
        <v>1373</v>
      </c>
      <c r="C169" s="635"/>
      <c r="D169" s="644"/>
      <c r="E169" s="610"/>
      <c r="F169" s="644"/>
    </row>
    <row r="170" spans="1:6" s="645" customFormat="1">
      <c r="A170" s="648"/>
      <c r="B170" s="643" t="s">
        <v>1374</v>
      </c>
      <c r="C170" s="635" t="s">
        <v>51</v>
      </c>
      <c r="D170" s="644">
        <v>5</v>
      </c>
      <c r="E170" s="610"/>
      <c r="F170" s="638">
        <f>D170*ROUND(E170,2)</f>
        <v>0</v>
      </c>
    </row>
    <row r="171" spans="1:6" s="645" customFormat="1">
      <c r="A171" s="648"/>
      <c r="B171" s="641" t="s">
        <v>1562</v>
      </c>
      <c r="C171" s="635"/>
      <c r="D171" s="644"/>
      <c r="E171" s="610"/>
      <c r="F171" s="644"/>
    </row>
    <row r="172" spans="1:6" s="645" customFormat="1">
      <c r="A172" s="648"/>
      <c r="B172" s="641"/>
      <c r="C172" s="635"/>
      <c r="D172" s="644"/>
      <c r="E172" s="610"/>
      <c r="F172" s="644"/>
    </row>
    <row r="173" spans="1:6" s="645" customFormat="1">
      <c r="A173" s="648"/>
      <c r="B173" s="643"/>
      <c r="C173" s="655"/>
      <c r="D173" s="635"/>
      <c r="E173" s="659"/>
      <c r="F173" s="638"/>
    </row>
    <row r="174" spans="1:6" s="645" customFormat="1" ht="54">
      <c r="A174" s="1">
        <f>COUNT($A$5:A173)+1</f>
        <v>34</v>
      </c>
      <c r="B174" s="643" t="s">
        <v>1375</v>
      </c>
      <c r="C174" s="635" t="s">
        <v>51</v>
      </c>
      <c r="D174" s="636">
        <v>45</v>
      </c>
      <c r="E174" s="610"/>
      <c r="F174" s="638">
        <f>D174*ROUND(E174,2)</f>
        <v>0</v>
      </c>
    </row>
    <row r="175" spans="1:6" s="645" customFormat="1">
      <c r="A175" s="648"/>
      <c r="B175" s="641" t="s">
        <v>1563</v>
      </c>
      <c r="C175" s="635"/>
      <c r="D175" s="644"/>
      <c r="E175" s="610"/>
      <c r="F175" s="644"/>
    </row>
    <row r="176" spans="1:6" s="645" customFormat="1">
      <c r="A176" s="648"/>
      <c r="B176" s="643"/>
      <c r="C176" s="655"/>
      <c r="D176" s="635"/>
      <c r="E176" s="658"/>
      <c r="F176" s="644"/>
    </row>
    <row r="177" spans="1:6" s="437" customFormat="1" ht="76.5">
      <c r="A177" s="1">
        <f>COUNT($A$5:A176)+1</f>
        <v>35</v>
      </c>
      <c r="B177" s="633" t="s">
        <v>1376</v>
      </c>
      <c r="C177" s="635" t="s">
        <v>3</v>
      </c>
      <c r="D177" s="636">
        <v>1170</v>
      </c>
      <c r="E177" s="637"/>
      <c r="F177" s="638">
        <f>D177*ROUND(E177,2)</f>
        <v>0</v>
      </c>
    </row>
    <row r="178" spans="1:6" s="437" customFormat="1">
      <c r="A178" s="1" t="str">
        <f>IF(B178="","",COUNTIF($B$10:B178,"&lt;&gt;"))</f>
        <v/>
      </c>
      <c r="B178" s="660"/>
      <c r="C178" s="635"/>
      <c r="D178" s="636"/>
      <c r="E178" s="637"/>
      <c r="F178" s="638"/>
    </row>
    <row r="179" spans="1:6" s="437" customFormat="1" ht="76.5">
      <c r="A179" s="1">
        <f>COUNT($A$5:A178)+1</f>
        <v>36</v>
      </c>
      <c r="B179" s="633" t="s">
        <v>1377</v>
      </c>
      <c r="C179" s="635" t="s">
        <v>3</v>
      </c>
      <c r="D179" s="636">
        <v>1325</v>
      </c>
      <c r="E179" s="637"/>
      <c r="F179" s="638">
        <f>D179*ROUND(E179,2)</f>
        <v>0</v>
      </c>
    </row>
    <row r="180" spans="1:6" s="437" customFormat="1">
      <c r="A180" s="1" t="str">
        <f>IF(B180="","",COUNTIF($B$10:B180,"&lt;&gt;"))</f>
        <v/>
      </c>
      <c r="B180" s="660"/>
      <c r="C180" s="635"/>
      <c r="D180" s="636"/>
      <c r="E180" s="637"/>
      <c r="F180" s="638"/>
    </row>
    <row r="181" spans="1:6" s="437" customFormat="1" ht="76.5">
      <c r="A181" s="1">
        <f>COUNT($A$5:A180)+1</f>
        <v>37</v>
      </c>
      <c r="B181" s="633" t="s">
        <v>1378</v>
      </c>
      <c r="C181" s="635" t="s">
        <v>3</v>
      </c>
      <c r="D181" s="636">
        <v>38</v>
      </c>
      <c r="E181" s="637"/>
      <c r="F181" s="638">
        <f>D181*ROUND(E181,2)</f>
        <v>0</v>
      </c>
    </row>
    <row r="182" spans="1:6" s="437" customFormat="1">
      <c r="A182" s="1" t="str">
        <f>IF(B182="","",COUNTIF($B$10:B182,"&lt;&gt;"))</f>
        <v/>
      </c>
      <c r="B182" s="660"/>
      <c r="C182" s="635"/>
      <c r="D182" s="636"/>
      <c r="E182" s="637"/>
      <c r="F182" s="638"/>
    </row>
    <row r="183" spans="1:6" s="437" customFormat="1" ht="76.5">
      <c r="A183" s="1">
        <f>COUNT($A$5:A182)+1</f>
        <v>38</v>
      </c>
      <c r="B183" s="633" t="s">
        <v>1379</v>
      </c>
      <c r="C183" s="635" t="s">
        <v>3</v>
      </c>
      <c r="D183" s="636">
        <v>28</v>
      </c>
      <c r="E183" s="637"/>
      <c r="F183" s="638">
        <f>D183*ROUND(E183,2)</f>
        <v>0</v>
      </c>
    </row>
    <row r="184" spans="1:6" s="437" customFormat="1">
      <c r="A184" s="1" t="str">
        <f>IF(B184="","",COUNTIF($B$10:B184,"&lt;&gt;"))</f>
        <v/>
      </c>
      <c r="B184" s="660"/>
      <c r="C184" s="635"/>
      <c r="D184" s="636"/>
      <c r="E184" s="637"/>
      <c r="F184" s="638"/>
    </row>
    <row r="185" spans="1:6" s="437" customFormat="1" ht="63.75">
      <c r="A185" s="1">
        <f>COUNT($A$5:A184)+1</f>
        <v>39</v>
      </c>
      <c r="B185" s="633" t="s">
        <v>1380</v>
      </c>
      <c r="C185" s="635" t="s">
        <v>3</v>
      </c>
      <c r="D185" s="636">
        <v>26</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40</v>
      </c>
      <c r="B187" s="633" t="s">
        <v>1381</v>
      </c>
      <c r="C187" s="635" t="s">
        <v>3</v>
      </c>
      <c r="D187" s="636">
        <v>18</v>
      </c>
      <c r="E187" s="637"/>
      <c r="F187" s="638">
        <f>D187*ROUND(E187,2)</f>
        <v>0</v>
      </c>
    </row>
    <row r="188" spans="1:6" s="437" customFormat="1">
      <c r="A188" s="1" t="str">
        <f>IF(B188="","",COUNTIF($B$10:B188,"&lt;&gt;"))</f>
        <v/>
      </c>
      <c r="B188" s="660"/>
      <c r="C188" s="635"/>
      <c r="D188" s="636"/>
      <c r="E188" s="637"/>
      <c r="F188" s="638"/>
    </row>
    <row r="189" spans="1:6" s="437" customFormat="1" ht="63.75">
      <c r="A189" s="1">
        <f>COUNT($A$5:A188)+1</f>
        <v>41</v>
      </c>
      <c r="B189" s="633" t="s">
        <v>1382</v>
      </c>
      <c r="C189" s="635" t="s">
        <v>3</v>
      </c>
      <c r="D189" s="636">
        <v>180</v>
      </c>
      <c r="E189" s="637">
        <v>0</v>
      </c>
      <c r="F189" s="638">
        <f>D189*ROUND(E189,2)</f>
        <v>0</v>
      </c>
    </row>
    <row r="190" spans="1:6" ht="18.75">
      <c r="B190" s="609"/>
    </row>
    <row r="191" spans="1:6" s="437" customFormat="1" ht="15.75" thickBot="1">
      <c r="A191" s="1"/>
      <c r="B191" s="661" t="s">
        <v>1384</v>
      </c>
      <c r="C191" s="662"/>
      <c r="D191" s="662"/>
      <c r="E191" s="663"/>
      <c r="F191" s="664">
        <f>SUM(F10:F190)</f>
        <v>0</v>
      </c>
    </row>
    <row r="192" spans="1:6" s="437" customFormat="1" ht="15.75" thickTop="1">
      <c r="A192" s="1"/>
      <c r="B192" s="434"/>
      <c r="C192" s="435"/>
      <c r="D192" s="435"/>
      <c r="E192" s="610"/>
      <c r="F192" s="436"/>
    </row>
  </sheetData>
  <sheetProtection algorithmName="SHA-512" hashValue="iCMgawOySSmHZ3yvNj3wtkbN6RGlYIfZF/B6x+Cekyb0Nb/JvOko38iafVaNP+YvOHFJOQZydyTdKzyhircxxw==" saltValue="9B174TZee6xrA8q1SI14f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C0159-9C02-44FE-AB70-A9D64D7AFCC2}">
  <sheetPr>
    <tabColor rgb="FFC0E6F5"/>
  </sheetPr>
  <dimension ref="A1:H212"/>
  <sheetViews>
    <sheetView view="pageBreakPreview" topLeftCell="A98" zoomScaleNormal="100" zoomScaleSheetLayoutView="100" workbookViewId="0">
      <selection activeCell="B122" sqref="B122"/>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1427</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3</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2</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3</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3</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4962</v>
      </c>
      <c r="E93" s="914"/>
      <c r="F93" s="931">
        <f>D93*ROUND(E93,2)</f>
        <v>0</v>
      </c>
    </row>
    <row r="94" spans="1:6" s="437" customFormat="1">
      <c r="A94" s="1"/>
      <c r="B94" s="614" t="s">
        <v>1532</v>
      </c>
      <c r="C94" s="635" t="s">
        <v>50</v>
      </c>
      <c r="D94" s="639">
        <v>4962</v>
      </c>
      <c r="E94" s="637"/>
      <c r="F94" s="638">
        <f>D94*ROUND(E94,2)</f>
        <v>0</v>
      </c>
    </row>
    <row r="95" spans="1:6" s="437" customFormat="1">
      <c r="A95" s="1"/>
      <c r="B95" s="633" t="s">
        <v>1329</v>
      </c>
    </row>
    <row r="96" spans="1:6" s="903" customFormat="1">
      <c r="A96" s="897" t="s">
        <v>1531</v>
      </c>
      <c r="B96" s="898" t="s">
        <v>1537</v>
      </c>
      <c r="C96" s="912" t="s">
        <v>50</v>
      </c>
      <c r="D96" s="916">
        <v>3702</v>
      </c>
      <c r="E96" s="914"/>
      <c r="F96" s="931">
        <f>D96*ROUND(E96,2)</f>
        <v>0</v>
      </c>
    </row>
    <row r="97" spans="1:6" s="437" customFormat="1">
      <c r="A97" s="1"/>
      <c r="B97" s="614" t="s">
        <v>1532</v>
      </c>
      <c r="C97" s="635" t="s">
        <v>50</v>
      </c>
      <c r="D97" s="639">
        <v>3702</v>
      </c>
      <c r="E97" s="637"/>
      <c r="F97" s="638">
        <f>D97*ROUND(E97,2)</f>
        <v>0</v>
      </c>
    </row>
    <row r="98" spans="1:6" s="437" customFormat="1">
      <c r="A98" s="1"/>
      <c r="B98" s="633" t="s">
        <v>1330</v>
      </c>
      <c r="C98" s="639" t="s">
        <v>50</v>
      </c>
      <c r="D98" s="639">
        <v>150</v>
      </c>
      <c r="E98" s="637"/>
      <c r="F98" s="638">
        <f>D98*ROUND(E98,2)</f>
        <v>0</v>
      </c>
    </row>
    <row r="99" spans="1:6" s="437" customFormat="1">
      <c r="A99" s="1"/>
      <c r="B99" s="633" t="s">
        <v>1331</v>
      </c>
      <c r="C99" s="639" t="s">
        <v>50</v>
      </c>
      <c r="D99" s="639">
        <v>116</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1333</v>
      </c>
      <c r="C102" s="635" t="s">
        <v>51</v>
      </c>
      <c r="D102" s="639">
        <v>18</v>
      </c>
      <c r="E102" s="637"/>
      <c r="F102" s="638">
        <f t="shared" ref="F102:F120" si="0">D102*ROUND(E102,2)</f>
        <v>0</v>
      </c>
    </row>
    <row r="103" spans="1:6" s="437" customFormat="1">
      <c r="A103" s="1"/>
      <c r="B103" s="633" t="s">
        <v>1392</v>
      </c>
      <c r="C103" s="635" t="s">
        <v>51</v>
      </c>
      <c r="D103" s="639">
        <v>20</v>
      </c>
      <c r="E103" s="637"/>
      <c r="F103" s="638">
        <f t="shared" si="0"/>
        <v>0</v>
      </c>
    </row>
    <row r="104" spans="1:6" s="437" customFormat="1">
      <c r="A104" s="1"/>
      <c r="B104" s="633" t="s">
        <v>1334</v>
      </c>
      <c r="C104" s="635" t="s">
        <v>51</v>
      </c>
      <c r="D104" s="639">
        <v>103</v>
      </c>
      <c r="E104" s="637"/>
      <c r="F104" s="638">
        <f t="shared" si="0"/>
        <v>0</v>
      </c>
    </row>
    <row r="105" spans="1:6" s="437" customFormat="1">
      <c r="A105" s="1"/>
      <c r="B105" s="633" t="s">
        <v>1336</v>
      </c>
      <c r="C105" s="635" t="s">
        <v>51</v>
      </c>
      <c r="D105" s="639">
        <v>8</v>
      </c>
      <c r="E105" s="637"/>
      <c r="F105" s="638">
        <f t="shared" si="0"/>
        <v>0</v>
      </c>
    </row>
    <row r="106" spans="1:6" s="437" customFormat="1">
      <c r="A106" s="1"/>
      <c r="B106" s="633" t="s">
        <v>1387</v>
      </c>
      <c r="C106" s="635" t="s">
        <v>51</v>
      </c>
      <c r="D106" s="639">
        <v>4</v>
      </c>
      <c r="E106" s="637"/>
      <c r="F106" s="638">
        <f t="shared" si="0"/>
        <v>0</v>
      </c>
    </row>
    <row r="107" spans="1:6" s="437" customFormat="1">
      <c r="A107" s="1"/>
      <c r="B107" s="633" t="s">
        <v>1307</v>
      </c>
      <c r="C107" s="635" t="s">
        <v>51</v>
      </c>
      <c r="D107" s="639">
        <v>20</v>
      </c>
      <c r="E107" s="637"/>
      <c r="F107" s="638">
        <f t="shared" si="0"/>
        <v>0</v>
      </c>
    </row>
    <row r="108" spans="1:6" s="437" customFormat="1">
      <c r="A108" s="1"/>
      <c r="B108" s="633" t="s">
        <v>1337</v>
      </c>
      <c r="C108" s="635" t="s">
        <v>51</v>
      </c>
      <c r="D108" s="639">
        <v>1391</v>
      </c>
      <c r="E108" s="637"/>
      <c r="F108" s="638">
        <f t="shared" si="0"/>
        <v>0</v>
      </c>
    </row>
    <row r="109" spans="1:6" s="437" customFormat="1">
      <c r="A109" s="1"/>
      <c r="B109" s="633" t="s">
        <v>1338</v>
      </c>
      <c r="C109" s="635" t="s">
        <v>51</v>
      </c>
      <c r="D109" s="639">
        <v>27</v>
      </c>
      <c r="E109" s="637"/>
      <c r="F109" s="638">
        <f t="shared" si="0"/>
        <v>0</v>
      </c>
    </row>
    <row r="110" spans="1:6" s="437" customFormat="1">
      <c r="A110" s="1"/>
      <c r="B110" s="633" t="s">
        <v>1339</v>
      </c>
      <c r="C110" s="635" t="s">
        <v>51</v>
      </c>
      <c r="D110" s="639">
        <v>3</v>
      </c>
      <c r="E110" s="637"/>
      <c r="F110" s="638">
        <f t="shared" si="0"/>
        <v>0</v>
      </c>
    </row>
    <row r="111" spans="1:6" s="437" customFormat="1">
      <c r="A111" s="1"/>
      <c r="B111" s="633" t="s">
        <v>1340</v>
      </c>
      <c r="C111" s="635" t="s">
        <v>51</v>
      </c>
      <c r="D111" s="639">
        <v>18</v>
      </c>
      <c r="E111" s="637"/>
      <c r="F111" s="638">
        <f t="shared" si="0"/>
        <v>0</v>
      </c>
    </row>
    <row r="112" spans="1:6" s="437" customFormat="1">
      <c r="A112" s="1"/>
      <c r="B112" s="633" t="s">
        <v>1341</v>
      </c>
      <c r="C112" s="635" t="s">
        <v>51</v>
      </c>
      <c r="D112" s="639">
        <v>16</v>
      </c>
      <c r="E112" s="637"/>
      <c r="F112" s="638">
        <f t="shared" si="0"/>
        <v>0</v>
      </c>
    </row>
    <row r="113" spans="1:6" s="437" customFormat="1">
      <c r="A113" s="1"/>
      <c r="B113" s="633" t="s">
        <v>1342</v>
      </c>
      <c r="C113" s="635" t="s">
        <v>51</v>
      </c>
      <c r="D113" s="639">
        <v>6</v>
      </c>
      <c r="E113" s="637"/>
      <c r="F113" s="638">
        <f t="shared" si="0"/>
        <v>0</v>
      </c>
    </row>
    <row r="114" spans="1:6" s="437" customFormat="1">
      <c r="A114" s="1"/>
      <c r="B114" s="633" t="s">
        <v>1343</v>
      </c>
    </row>
    <row r="115" spans="1:6" s="903" customFormat="1" ht="25.5">
      <c r="A115" s="897" t="s">
        <v>1531</v>
      </c>
      <c r="B115" s="898" t="s">
        <v>1538</v>
      </c>
      <c r="C115" s="912" t="s">
        <v>51</v>
      </c>
      <c r="D115" s="916">
        <v>1391</v>
      </c>
      <c r="E115" s="914"/>
      <c r="F115" s="931">
        <f>D115*ROUND(E115,2)</f>
        <v>0</v>
      </c>
    </row>
    <row r="116" spans="1:6" s="437" customFormat="1">
      <c r="A116" s="1"/>
      <c r="B116" s="614" t="s">
        <v>1532</v>
      </c>
      <c r="C116" s="635" t="s">
        <v>51</v>
      </c>
      <c r="D116" s="639">
        <v>1391</v>
      </c>
      <c r="E116" s="637"/>
      <c r="F116" s="638">
        <f>D116*ROUND(E116,2)</f>
        <v>0</v>
      </c>
    </row>
    <row r="117" spans="1:6" s="437" customFormat="1" ht="13.9" customHeight="1">
      <c r="A117" s="1"/>
      <c r="B117" s="633" t="s">
        <v>1344</v>
      </c>
      <c r="C117" s="635" t="s">
        <v>51</v>
      </c>
      <c r="D117" s="639">
        <v>3</v>
      </c>
      <c r="E117" s="637"/>
      <c r="F117" s="638">
        <f t="shared" si="0"/>
        <v>0</v>
      </c>
    </row>
    <row r="118" spans="1:6" s="437" customFormat="1">
      <c r="A118" s="1"/>
      <c r="B118" s="633" t="s">
        <v>1345</v>
      </c>
      <c r="C118" s="635" t="s">
        <v>51</v>
      </c>
      <c r="D118" s="639">
        <v>1391</v>
      </c>
      <c r="E118" s="637"/>
      <c r="F118" s="638">
        <f t="shared" si="0"/>
        <v>0</v>
      </c>
    </row>
    <row r="119" spans="1:6" s="437" customFormat="1">
      <c r="A119" s="1"/>
      <c r="B119" s="633" t="s">
        <v>1346</v>
      </c>
      <c r="C119" s="635" t="s">
        <v>51</v>
      </c>
      <c r="D119" s="639">
        <v>6</v>
      </c>
      <c r="E119" s="637"/>
      <c r="F119" s="638">
        <f t="shared" si="0"/>
        <v>0</v>
      </c>
    </row>
    <row r="120" spans="1:6" s="437" customFormat="1">
      <c r="A120" s="1"/>
      <c r="B120" s="633" t="s">
        <v>1347</v>
      </c>
      <c r="C120" s="635" t="s">
        <v>51</v>
      </c>
      <c r="D120" s="639">
        <v>8</v>
      </c>
      <c r="E120" s="637"/>
      <c r="F120" s="638">
        <f t="shared" si="0"/>
        <v>0</v>
      </c>
    </row>
    <row r="121" spans="1:6" s="437" customFormat="1">
      <c r="A121" s="1"/>
      <c r="B121" s="633"/>
      <c r="C121" s="635"/>
      <c r="D121" s="639"/>
      <c r="E121" s="637"/>
      <c r="F121" s="638"/>
    </row>
    <row r="122" spans="1:6" s="437" customFormat="1" ht="255">
      <c r="A122" s="1">
        <f>COUNT($A$5:A101)+1</f>
        <v>23</v>
      </c>
      <c r="B122" s="1031" t="s">
        <v>1737</v>
      </c>
      <c r="C122" s="635"/>
      <c r="D122" s="639"/>
      <c r="E122" s="637"/>
      <c r="F122" s="638"/>
    </row>
    <row r="123" spans="1:6" s="437" customFormat="1">
      <c r="A123" s="1"/>
      <c r="B123" s="633" t="s">
        <v>1348</v>
      </c>
      <c r="C123" s="635" t="s">
        <v>50</v>
      </c>
      <c r="D123" s="639">
        <v>275</v>
      </c>
      <c r="E123" s="637"/>
      <c r="F123" s="638">
        <f>D123*ROUND(E123,2)</f>
        <v>0</v>
      </c>
    </row>
    <row r="124" spans="1:6" s="437" customFormat="1">
      <c r="A124" s="1"/>
      <c r="B124" s="633"/>
      <c r="C124" s="635"/>
      <c r="D124" s="639"/>
      <c r="E124" s="637"/>
      <c r="F124" s="638"/>
    </row>
    <row r="125" spans="1:6" s="437" customFormat="1" ht="153">
      <c r="A125" s="1">
        <f>COUNT($A$5:A124)+1</f>
        <v>24</v>
      </c>
      <c r="B125" s="643" t="s">
        <v>1349</v>
      </c>
      <c r="C125" s="635"/>
      <c r="D125" s="639"/>
      <c r="E125" s="637"/>
      <c r="F125" s="638"/>
    </row>
    <row r="126" spans="1:6" s="437" customFormat="1">
      <c r="A126" s="1"/>
      <c r="B126" s="643" t="s">
        <v>1350</v>
      </c>
      <c r="C126" s="635" t="s">
        <v>50</v>
      </c>
      <c r="D126" s="639">
        <v>397</v>
      </c>
      <c r="E126" s="637"/>
      <c r="F126" s="638">
        <f>D126*ROUND(E126,2)</f>
        <v>0</v>
      </c>
    </row>
    <row r="127" spans="1:6" s="437" customFormat="1">
      <c r="A127" s="1"/>
      <c r="B127" s="643"/>
      <c r="C127" s="635"/>
      <c r="D127" s="639"/>
      <c r="E127" s="637"/>
      <c r="F127" s="638"/>
    </row>
    <row r="128" spans="1:6" s="437" customFormat="1" ht="25.5">
      <c r="A128" s="1">
        <f>COUNT($A$5:A126)+1</f>
        <v>25</v>
      </c>
      <c r="B128" s="643" t="s">
        <v>1351</v>
      </c>
      <c r="C128" s="635"/>
      <c r="D128" s="639"/>
      <c r="E128" s="637"/>
      <c r="F128" s="638"/>
    </row>
    <row r="129" spans="1:6" s="437" customFormat="1">
      <c r="A129" s="1"/>
      <c r="B129" s="633" t="s">
        <v>1352</v>
      </c>
      <c r="C129" s="635" t="s">
        <v>51</v>
      </c>
      <c r="D129" s="639">
        <v>144</v>
      </c>
      <c r="E129" s="637"/>
      <c r="F129" s="638">
        <f>D129*ROUND(E129,2)</f>
        <v>0</v>
      </c>
    </row>
    <row r="130" spans="1:6" s="437" customFormat="1">
      <c r="A130" s="1"/>
      <c r="B130" s="643" t="s">
        <v>1353</v>
      </c>
      <c r="C130" s="635" t="s">
        <v>51</v>
      </c>
      <c r="D130" s="639">
        <v>18</v>
      </c>
      <c r="E130" s="637"/>
      <c r="F130" s="638">
        <f>D130*ROUND(E130,2)</f>
        <v>0</v>
      </c>
    </row>
    <row r="131" spans="1:6" s="437" customFormat="1">
      <c r="A131" s="1"/>
      <c r="B131" s="643" t="s">
        <v>1354</v>
      </c>
      <c r="C131" s="635" t="s">
        <v>51</v>
      </c>
      <c r="D131" s="639">
        <v>18</v>
      </c>
      <c r="E131" s="637"/>
      <c r="F131" s="638">
        <f>D131*ROUND(E131,2)</f>
        <v>0</v>
      </c>
    </row>
    <row r="132" spans="1:6" s="437" customFormat="1">
      <c r="A132" s="1"/>
      <c r="B132" s="643" t="s">
        <v>1355</v>
      </c>
      <c r="C132" s="635" t="s">
        <v>51</v>
      </c>
      <c r="D132" s="639">
        <v>18</v>
      </c>
      <c r="E132" s="637"/>
      <c r="F132" s="638">
        <f>D132*ROUND(E132,2)</f>
        <v>0</v>
      </c>
    </row>
    <row r="133" spans="1:6" s="437" customFormat="1">
      <c r="A133" s="1"/>
      <c r="B133" s="633"/>
      <c r="C133" s="635"/>
      <c r="D133" s="639"/>
      <c r="E133" s="637"/>
      <c r="F133" s="638"/>
    </row>
    <row r="134" spans="1:6" s="645" customFormat="1" ht="76.5">
      <c r="A134" s="1">
        <f>COUNT($A$5:A128)+1</f>
        <v>26</v>
      </c>
      <c r="B134" s="643" t="s">
        <v>1356</v>
      </c>
      <c r="C134" s="655"/>
      <c r="E134" s="656"/>
      <c r="F134" s="638"/>
    </row>
    <row r="135" spans="1:6" s="645" customFormat="1">
      <c r="A135" s="648"/>
      <c r="B135" s="646" t="s">
        <v>1559</v>
      </c>
    </row>
    <row r="136" spans="1:6" s="917" customFormat="1">
      <c r="A136" s="897" t="s">
        <v>1531</v>
      </c>
      <c r="B136" s="898" t="s">
        <v>1541</v>
      </c>
      <c r="C136" s="912" t="s">
        <v>51</v>
      </c>
      <c r="D136" s="918">
        <v>1132</v>
      </c>
      <c r="E136" s="908"/>
      <c r="F136" s="931">
        <f>D136*ROUND(E136,2)</f>
        <v>0</v>
      </c>
    </row>
    <row r="137" spans="1:6" s="645" customFormat="1">
      <c r="A137" s="1"/>
      <c r="B137" s="614" t="s">
        <v>1532</v>
      </c>
      <c r="C137" s="635" t="s">
        <v>51</v>
      </c>
      <c r="D137" s="644">
        <v>1132</v>
      </c>
      <c r="E137" s="610"/>
      <c r="F137" s="638">
        <f>D137*ROUND(E137,2)</f>
        <v>0</v>
      </c>
    </row>
    <row r="138" spans="1:6" s="645" customFormat="1">
      <c r="A138" s="648"/>
      <c r="B138" s="646"/>
      <c r="C138" s="635"/>
      <c r="D138" s="644"/>
      <c r="E138" s="610"/>
      <c r="F138" s="644"/>
    </row>
    <row r="139" spans="1:6" s="645" customFormat="1" ht="63.75">
      <c r="A139" s="1">
        <f>COUNT($A$5:A138)+1</f>
        <v>27</v>
      </c>
      <c r="B139" s="643" t="s">
        <v>1357</v>
      </c>
      <c r="C139" s="636"/>
      <c r="D139" s="636"/>
      <c r="E139" s="610"/>
      <c r="F139" s="639"/>
    </row>
    <row r="140" spans="1:6" s="645" customFormat="1" ht="14.25">
      <c r="A140" s="657"/>
      <c r="B140" s="646" t="s">
        <v>1565</v>
      </c>
    </row>
    <row r="141" spans="1:6" s="917" customFormat="1">
      <c r="A141" s="897" t="s">
        <v>1531</v>
      </c>
      <c r="B141" s="898" t="s">
        <v>1539</v>
      </c>
      <c r="C141" s="916" t="s">
        <v>51</v>
      </c>
      <c r="D141" s="916">
        <v>144</v>
      </c>
      <c r="E141" s="908"/>
      <c r="F141" s="931">
        <f>D141*ROUND(E141,2)</f>
        <v>0</v>
      </c>
    </row>
    <row r="142" spans="1:6" s="645" customFormat="1">
      <c r="A142" s="1"/>
      <c r="B142" s="614" t="s">
        <v>1532</v>
      </c>
      <c r="C142" s="639" t="s">
        <v>51</v>
      </c>
      <c r="D142" s="639">
        <v>144</v>
      </c>
      <c r="E142" s="610"/>
      <c r="F142" s="638">
        <f>D142*ROUND(E142,2)</f>
        <v>0</v>
      </c>
    </row>
    <row r="143" spans="1:6" s="645" customFormat="1" ht="14.25">
      <c r="A143" s="657"/>
      <c r="B143" s="641"/>
      <c r="C143" s="635"/>
      <c r="E143" s="656"/>
    </row>
    <row r="144" spans="1:6" ht="76.5">
      <c r="A144" s="1">
        <f>COUNT($A$5:A143)+1</f>
        <v>28</v>
      </c>
      <c r="B144" s="643" t="s">
        <v>1358</v>
      </c>
    </row>
    <row r="145" spans="1:8">
      <c r="A145" s="648"/>
      <c r="B145" s="646" t="s">
        <v>1559</v>
      </c>
      <c r="C145" s="1"/>
      <c r="D145" s="1"/>
      <c r="E145" s="1"/>
      <c r="F145" s="1"/>
    </row>
    <row r="146" spans="1:8" s="905" customFormat="1">
      <c r="A146" s="897" t="s">
        <v>1531</v>
      </c>
      <c r="B146" s="898" t="s">
        <v>1540</v>
      </c>
      <c r="C146" s="912" t="s">
        <v>51</v>
      </c>
      <c r="D146" s="913">
        <v>1472</v>
      </c>
      <c r="E146" s="914"/>
      <c r="F146" s="931">
        <f>D146*ROUND(E146,2)</f>
        <v>0</v>
      </c>
      <c r="G146" s="903"/>
      <c r="H146" s="904"/>
    </row>
    <row r="147" spans="1:8">
      <c r="B147" s="614" t="s">
        <v>1532</v>
      </c>
      <c r="C147" s="635" t="s">
        <v>51</v>
      </c>
      <c r="D147" s="636">
        <v>1472</v>
      </c>
      <c r="E147" s="637"/>
      <c r="F147" s="638">
        <f>D147*ROUND(E147,2)</f>
        <v>0</v>
      </c>
    </row>
    <row r="148" spans="1:8" s="437" customFormat="1">
      <c r="A148" s="1"/>
      <c r="B148" s="633"/>
      <c r="C148" s="639"/>
      <c r="D148" s="639"/>
      <c r="E148" s="637"/>
      <c r="F148" s="638"/>
    </row>
    <row r="149" spans="1:8" s="437" customFormat="1">
      <c r="A149" s="1">
        <f>COUNT($A$5:A148)+1</f>
        <v>29</v>
      </c>
      <c r="B149" s="641" t="s">
        <v>1359</v>
      </c>
      <c r="C149" s="639"/>
      <c r="D149" s="639"/>
      <c r="E149" s="637"/>
      <c r="F149" s="638"/>
    </row>
    <row r="150" spans="1:8" s="437" customFormat="1" ht="280.5">
      <c r="A150" s="1"/>
      <c r="B150" s="633" t="s">
        <v>1360</v>
      </c>
      <c r="C150" s="639"/>
      <c r="D150" s="639"/>
      <c r="E150" s="637"/>
      <c r="F150" s="638"/>
    </row>
    <row r="151" spans="1:8" s="437" customFormat="1" ht="25.5">
      <c r="A151" s="1"/>
      <c r="B151" s="633" t="s">
        <v>1361</v>
      </c>
      <c r="C151" s="639"/>
      <c r="D151" s="639"/>
      <c r="E151" s="637"/>
      <c r="F151" s="638"/>
    </row>
    <row r="152" spans="1:8" s="437" customFormat="1" ht="25.5">
      <c r="A152" s="1"/>
      <c r="B152" s="646" t="s">
        <v>1560</v>
      </c>
      <c r="E152" s="621"/>
    </row>
    <row r="153" spans="1:8" s="437" customFormat="1">
      <c r="A153" s="1"/>
      <c r="B153" s="633" t="s">
        <v>187</v>
      </c>
    </row>
    <row r="154" spans="1:8" s="903" customFormat="1" ht="25.5">
      <c r="A154" s="897" t="s">
        <v>1531</v>
      </c>
      <c r="B154" s="898" t="s">
        <v>1542</v>
      </c>
      <c r="C154" s="912" t="s">
        <v>51</v>
      </c>
      <c r="D154" s="913">
        <v>2476</v>
      </c>
      <c r="E154" s="914"/>
      <c r="F154" s="931">
        <f>D154*ROUND(E154,2)</f>
        <v>0</v>
      </c>
    </row>
    <row r="155" spans="1:8" s="437" customFormat="1">
      <c r="A155" s="1"/>
      <c r="B155" s="614" t="s">
        <v>1532</v>
      </c>
      <c r="C155" s="635" t="s">
        <v>51</v>
      </c>
      <c r="D155" s="636">
        <v>2476</v>
      </c>
      <c r="E155" s="637"/>
      <c r="F155" s="638">
        <f>D155*ROUND(E155,2)</f>
        <v>0</v>
      </c>
    </row>
    <row r="156" spans="1:8" s="437" customFormat="1">
      <c r="A156" s="1"/>
      <c r="B156" s="633" t="s">
        <v>188</v>
      </c>
      <c r="C156" s="635" t="s">
        <v>51</v>
      </c>
      <c r="D156" s="636">
        <v>57</v>
      </c>
      <c r="E156" s="637"/>
      <c r="F156" s="638">
        <f>D156*ROUND(E156,2)</f>
        <v>0</v>
      </c>
    </row>
    <row r="157" spans="1:8" s="437" customFormat="1">
      <c r="A157" s="1"/>
      <c r="B157" s="633" t="s">
        <v>192</v>
      </c>
    </row>
    <row r="158" spans="1:8" s="903" customFormat="1" ht="25.5">
      <c r="A158" s="897" t="s">
        <v>1531</v>
      </c>
      <c r="B158" s="898" t="s">
        <v>1543</v>
      </c>
      <c r="C158" s="912" t="s">
        <v>51</v>
      </c>
      <c r="D158" s="913">
        <v>3499</v>
      </c>
      <c r="E158" s="914"/>
      <c r="F158" s="931">
        <f>D158*ROUND(E158,2)</f>
        <v>0</v>
      </c>
    </row>
    <row r="159" spans="1:8" s="437" customFormat="1">
      <c r="A159" s="1"/>
      <c r="B159" s="614" t="s">
        <v>1532</v>
      </c>
      <c r="C159" s="635" t="s">
        <v>51</v>
      </c>
      <c r="D159" s="636">
        <v>3499</v>
      </c>
      <c r="E159" s="637"/>
      <c r="F159" s="638">
        <f>D159*ROUND(E159,2)</f>
        <v>0</v>
      </c>
    </row>
    <row r="160" spans="1:8" s="437" customFormat="1">
      <c r="A160" s="1"/>
      <c r="B160" s="633" t="s">
        <v>193</v>
      </c>
      <c r="C160" s="635" t="s">
        <v>51</v>
      </c>
      <c r="D160" s="636">
        <v>88</v>
      </c>
      <c r="E160" s="637"/>
      <c r="F160" s="638">
        <f>D160*ROUND(E160,2)</f>
        <v>0</v>
      </c>
    </row>
    <row r="161" spans="1:6" s="437" customFormat="1">
      <c r="A161" s="1"/>
      <c r="B161" s="633" t="s">
        <v>195</v>
      </c>
      <c r="C161" s="635" t="s">
        <v>51</v>
      </c>
      <c r="D161" s="636">
        <v>139</v>
      </c>
      <c r="E161" s="637"/>
      <c r="F161" s="638">
        <f>D161*ROUND(E161,2)</f>
        <v>0</v>
      </c>
    </row>
    <row r="162" spans="1:6" s="437" customFormat="1">
      <c r="A162" s="1"/>
      <c r="B162" s="633"/>
      <c r="C162" s="639"/>
      <c r="D162" s="639"/>
      <c r="E162" s="637"/>
      <c r="F162" s="638"/>
    </row>
    <row r="163" spans="1:6" s="437" customFormat="1">
      <c r="A163" s="1">
        <f>COUNT($A$5:A161)+1</f>
        <v>30</v>
      </c>
      <c r="B163" s="641" t="s">
        <v>1362</v>
      </c>
      <c r="C163" s="639"/>
      <c r="D163" s="639"/>
      <c r="E163" s="637"/>
      <c r="F163" s="638"/>
    </row>
    <row r="164" spans="1:6" s="437" customFormat="1" ht="318.75">
      <c r="A164" s="1"/>
      <c r="B164" s="633" t="s">
        <v>1363</v>
      </c>
      <c r="C164" s="639"/>
      <c r="D164" s="639"/>
      <c r="E164" s="637"/>
      <c r="F164" s="638"/>
    </row>
    <row r="165" spans="1:6" s="437" customFormat="1" ht="25.5">
      <c r="A165" s="1"/>
      <c r="B165" s="646" t="s">
        <v>1561</v>
      </c>
      <c r="E165" s="621"/>
    </row>
    <row r="166" spans="1:6" s="437" customFormat="1">
      <c r="A166" s="1"/>
      <c r="B166" s="633" t="s">
        <v>192</v>
      </c>
      <c r="C166" s="635" t="s">
        <v>51</v>
      </c>
      <c r="D166" s="636">
        <v>970</v>
      </c>
      <c r="E166" s="637"/>
      <c r="F166" s="638">
        <f>D166*ROUND(E166,2)</f>
        <v>0</v>
      </c>
    </row>
    <row r="167" spans="1:6" s="437" customFormat="1">
      <c r="A167" s="1"/>
      <c r="B167" s="640"/>
      <c r="C167" s="635"/>
      <c r="D167" s="636"/>
      <c r="E167" s="637"/>
      <c r="F167" s="638"/>
    </row>
    <row r="168" spans="1:6" s="437" customFormat="1" ht="25.5">
      <c r="A168" s="1">
        <f>COUNT($A$5:A167)+1</f>
        <v>31</v>
      </c>
      <c r="B168" s="641" t="s">
        <v>1364</v>
      </c>
      <c r="C168" s="639"/>
      <c r="D168" s="639"/>
      <c r="E168" s="637"/>
      <c r="F168" s="638"/>
    </row>
    <row r="169" spans="1:6" s="437" customFormat="1" ht="178.5">
      <c r="A169" s="1"/>
      <c r="B169" s="633" t="s">
        <v>1365</v>
      </c>
      <c r="C169" s="639"/>
      <c r="D169" s="639"/>
      <c r="E169" s="637"/>
      <c r="F169" s="638"/>
    </row>
    <row r="170" spans="1:6" s="437" customFormat="1" ht="25.5">
      <c r="A170" s="1"/>
      <c r="B170" s="646" t="s">
        <v>1575</v>
      </c>
      <c r="C170" s="635" t="s">
        <v>51</v>
      </c>
      <c r="D170" s="636">
        <v>2604</v>
      </c>
      <c r="E170" s="637"/>
      <c r="F170" s="638">
        <f>D170*ROUND(E170,2)</f>
        <v>0</v>
      </c>
    </row>
    <row r="172" spans="1:6" s="645" customFormat="1" ht="63.75">
      <c r="A172" s="1">
        <f>COUNT($A$5:A171)+1</f>
        <v>32</v>
      </c>
      <c r="B172" s="643" t="s">
        <v>1366</v>
      </c>
      <c r="C172" s="655"/>
      <c r="D172" s="635"/>
      <c r="E172" s="658"/>
      <c r="F172" s="644"/>
    </row>
    <row r="173" spans="1:6" s="645" customFormat="1" ht="89.25">
      <c r="A173" s="1"/>
      <c r="B173" s="643" t="s">
        <v>1367</v>
      </c>
      <c r="C173" s="635" t="s">
        <v>3</v>
      </c>
      <c r="D173" s="644">
        <v>6</v>
      </c>
      <c r="E173" s="610"/>
      <c r="F173" s="638">
        <f>D173*ROUND(E173,2)</f>
        <v>0</v>
      </c>
    </row>
    <row r="174" spans="1:6" s="645" customFormat="1">
      <c r="A174" s="1"/>
      <c r="B174" s="643"/>
      <c r="C174" s="635"/>
      <c r="D174" s="644"/>
      <c r="E174" s="610"/>
      <c r="F174" s="644"/>
    </row>
    <row r="175" spans="1:6" s="645" customFormat="1" ht="63.75">
      <c r="A175" s="1">
        <f>COUNT($A$5:A174)+1</f>
        <v>33</v>
      </c>
      <c r="B175" s="643" t="s">
        <v>1368</v>
      </c>
      <c r="C175" s="635" t="s">
        <v>3</v>
      </c>
      <c r="D175" s="644">
        <v>190</v>
      </c>
      <c r="E175" s="610"/>
      <c r="F175" s="638">
        <f>D175*ROUND(E175,2)</f>
        <v>0</v>
      </c>
    </row>
    <row r="176" spans="1:6" s="645" customFormat="1">
      <c r="A176" s="1"/>
      <c r="B176" s="643"/>
      <c r="C176" s="635"/>
      <c r="D176" s="644"/>
      <c r="E176" s="610"/>
      <c r="F176" s="638"/>
    </row>
    <row r="177" spans="1:6" s="645" customFormat="1" ht="38.25">
      <c r="A177" s="1">
        <f>COUNT($A$5:A175)+1</f>
        <v>34</v>
      </c>
      <c r="B177" s="643" t="s">
        <v>1369</v>
      </c>
      <c r="C177" s="635" t="s">
        <v>3</v>
      </c>
      <c r="D177" s="644">
        <v>54</v>
      </c>
      <c r="E177" s="610"/>
      <c r="F177" s="638">
        <f>D177*ROUND(E177,2)</f>
        <v>0</v>
      </c>
    </row>
    <row r="178" spans="1:6" s="645" customFormat="1">
      <c r="A178" s="1"/>
      <c r="B178" s="643"/>
      <c r="C178" s="655"/>
      <c r="D178" s="635"/>
      <c r="E178" s="658"/>
      <c r="F178" s="644"/>
    </row>
    <row r="179" spans="1:6" s="645" customFormat="1" ht="76.5">
      <c r="A179" s="1">
        <f>COUNT($A$5:A178)+1</f>
        <v>35</v>
      </c>
      <c r="B179" s="643" t="s">
        <v>1370</v>
      </c>
      <c r="C179" s="655"/>
      <c r="D179" s="635"/>
      <c r="E179" s="658"/>
      <c r="F179" s="644"/>
    </row>
    <row r="180" spans="1:6" s="645" customFormat="1">
      <c r="A180" s="648"/>
      <c r="B180" s="643" t="s">
        <v>1371</v>
      </c>
      <c r="C180" s="635" t="s">
        <v>51</v>
      </c>
      <c r="D180" s="644">
        <v>3</v>
      </c>
      <c r="E180" s="610"/>
      <c r="F180" s="638">
        <f>D180*ROUND(E180,2)</f>
        <v>0</v>
      </c>
    </row>
    <row r="181" spans="1:6" s="645" customFormat="1">
      <c r="A181" s="648"/>
      <c r="B181" s="643" t="s">
        <v>1372</v>
      </c>
      <c r="C181" s="635" t="s">
        <v>51</v>
      </c>
      <c r="D181" s="644">
        <v>2</v>
      </c>
      <c r="E181" s="610"/>
      <c r="F181" s="638">
        <f>D181*ROUND(E181,2)</f>
        <v>0</v>
      </c>
    </row>
    <row r="182" spans="1:6" s="437" customFormat="1">
      <c r="A182" s="1" t="str">
        <f>IF(B182="","",COUNTIF($B$10:B182,"&lt;&gt;"))</f>
        <v/>
      </c>
      <c r="B182" s="633"/>
      <c r="C182" s="639"/>
      <c r="D182" s="638"/>
      <c r="E182" s="621"/>
      <c r="F182" s="638"/>
    </row>
    <row r="183" spans="1:6" s="645" customFormat="1" ht="51">
      <c r="A183" s="1">
        <f>COUNT($A$5:A182)+1</f>
        <v>36</v>
      </c>
      <c r="B183" s="643" t="s">
        <v>1373</v>
      </c>
      <c r="C183" s="635"/>
      <c r="D183" s="644"/>
      <c r="E183" s="610"/>
      <c r="F183" s="644"/>
    </row>
    <row r="184" spans="1:6" s="645" customFormat="1">
      <c r="A184" s="648"/>
      <c r="B184" s="643" t="s">
        <v>1374</v>
      </c>
      <c r="C184" s="635" t="s">
        <v>51</v>
      </c>
      <c r="D184" s="644">
        <v>6</v>
      </c>
      <c r="E184" s="610"/>
      <c r="F184" s="638">
        <f>D184*ROUND(E184,2)</f>
        <v>0</v>
      </c>
    </row>
    <row r="185" spans="1:6" s="645" customFormat="1">
      <c r="A185" s="648"/>
      <c r="B185" s="641" t="s">
        <v>1562</v>
      </c>
      <c r="C185" s="635"/>
      <c r="D185" s="644"/>
      <c r="E185" s="610"/>
      <c r="F185" s="644"/>
    </row>
    <row r="186" spans="1:6" s="645" customFormat="1">
      <c r="A186" s="648"/>
      <c r="B186" s="641"/>
      <c r="C186" s="635"/>
      <c r="D186" s="644"/>
      <c r="E186" s="610"/>
      <c r="F186" s="644"/>
    </row>
    <row r="187" spans="1:6" s="645" customFormat="1">
      <c r="A187" s="648"/>
      <c r="B187" s="643"/>
      <c r="C187" s="655"/>
      <c r="D187" s="635"/>
      <c r="E187" s="659"/>
      <c r="F187" s="638"/>
    </row>
    <row r="188" spans="1:6" s="645" customFormat="1" ht="54">
      <c r="A188" s="1">
        <f>COUNT($A$5:A187)+1</f>
        <v>37</v>
      </c>
      <c r="B188" s="643" t="s">
        <v>1375</v>
      </c>
      <c r="C188" s="635" t="s">
        <v>51</v>
      </c>
      <c r="D188" s="636">
        <v>54</v>
      </c>
      <c r="E188" s="610"/>
      <c r="F188" s="638">
        <f>D188*ROUND(E188,2)</f>
        <v>0</v>
      </c>
    </row>
    <row r="189" spans="1:6" s="645" customFormat="1">
      <c r="A189" s="648"/>
      <c r="B189" s="641" t="s">
        <v>1563</v>
      </c>
      <c r="C189" s="635"/>
      <c r="D189" s="644"/>
      <c r="E189" s="610"/>
      <c r="F189" s="644"/>
    </row>
    <row r="190" spans="1:6" s="645" customFormat="1">
      <c r="A190" s="648"/>
      <c r="B190" s="643"/>
      <c r="C190" s="655"/>
      <c r="D190" s="635"/>
      <c r="E190" s="658"/>
      <c r="F190" s="644"/>
    </row>
    <row r="191" spans="1:6" s="437" customFormat="1" ht="140.25">
      <c r="A191" s="1">
        <f>COUNT($A$5:A190)+1</f>
        <v>38</v>
      </c>
      <c r="B191" s="643" t="s">
        <v>1393</v>
      </c>
      <c r="C191" s="635" t="s">
        <v>3</v>
      </c>
      <c r="D191" s="636">
        <v>6</v>
      </c>
      <c r="E191" s="637"/>
      <c r="F191" s="638">
        <f>D191*ROUND(E191,2)</f>
        <v>0</v>
      </c>
    </row>
    <row r="192" spans="1:6" ht="18.75">
      <c r="B192" s="609"/>
    </row>
    <row r="193" spans="1:6" s="437" customFormat="1" ht="76.5">
      <c r="A193" s="1">
        <f>COUNT($A$5:A192)+1</f>
        <v>39</v>
      </c>
      <c r="B193" s="633" t="s">
        <v>1376</v>
      </c>
      <c r="C193" s="635" t="s">
        <v>3</v>
      </c>
      <c r="D193" s="636">
        <v>1387</v>
      </c>
      <c r="E193" s="637"/>
      <c r="F193" s="638">
        <f>D193*ROUND(E193,2)</f>
        <v>0</v>
      </c>
    </row>
    <row r="194" spans="1:6" s="437" customFormat="1">
      <c r="A194" s="1" t="str">
        <f>IF(B194="","",COUNTIF($B$10:B194,"&lt;&gt;"))</f>
        <v/>
      </c>
      <c r="B194" s="660"/>
      <c r="C194" s="635"/>
      <c r="D194" s="636"/>
      <c r="E194" s="637"/>
      <c r="F194" s="638"/>
    </row>
    <row r="195" spans="1:6" s="437" customFormat="1" ht="76.5">
      <c r="A195" s="1">
        <f>COUNT($A$5:A194)+1</f>
        <v>40</v>
      </c>
      <c r="B195" s="633" t="s">
        <v>1377</v>
      </c>
      <c r="C195" s="635" t="s">
        <v>3</v>
      </c>
      <c r="D195" s="636">
        <v>1601</v>
      </c>
      <c r="E195" s="637"/>
      <c r="F195" s="638">
        <f>D195*ROUND(E195,2)</f>
        <v>0</v>
      </c>
    </row>
    <row r="196" spans="1:6" s="437" customFormat="1">
      <c r="A196" s="1" t="str">
        <f>IF(B196="","",COUNTIF($B$10:B196,"&lt;&gt;"))</f>
        <v/>
      </c>
      <c r="B196" s="660"/>
      <c r="C196" s="635"/>
      <c r="D196" s="636"/>
      <c r="E196" s="637"/>
      <c r="F196" s="638"/>
    </row>
    <row r="197" spans="1:6" s="437" customFormat="1" ht="76.5">
      <c r="A197" s="1">
        <f>COUNT($A$5:A196)+1</f>
        <v>41</v>
      </c>
      <c r="B197" s="633" t="s">
        <v>1378</v>
      </c>
      <c r="C197" s="635" t="s">
        <v>3</v>
      </c>
      <c r="D197" s="636">
        <v>27</v>
      </c>
      <c r="E197" s="637"/>
      <c r="F197" s="638">
        <f>D197*ROUND(E197,2)</f>
        <v>0</v>
      </c>
    </row>
    <row r="198" spans="1:6" s="437" customFormat="1">
      <c r="A198" s="1" t="str">
        <f>IF(B198="","",COUNTIF($B$10:B198,"&lt;&gt;"))</f>
        <v/>
      </c>
      <c r="B198" s="660"/>
      <c r="C198" s="635"/>
      <c r="D198" s="636"/>
      <c r="E198" s="637"/>
      <c r="F198" s="638"/>
    </row>
    <row r="199" spans="1:6" s="437" customFormat="1" ht="76.5">
      <c r="A199" s="1">
        <f>COUNT($A$5:A198)+1</f>
        <v>42</v>
      </c>
      <c r="B199" s="633" t="s">
        <v>1379</v>
      </c>
      <c r="C199" s="635" t="s">
        <v>3</v>
      </c>
      <c r="D199" s="636">
        <v>24</v>
      </c>
      <c r="E199" s="637"/>
      <c r="F199" s="638">
        <f>D199*ROUND(E199,2)</f>
        <v>0</v>
      </c>
    </row>
    <row r="200" spans="1:6" s="437" customFormat="1">
      <c r="A200" s="1" t="str">
        <f>IF(B200="","",COUNTIF($B$10:B200,"&lt;&gt;"))</f>
        <v/>
      </c>
      <c r="B200" s="660"/>
      <c r="C200" s="635"/>
      <c r="D200" s="636"/>
      <c r="E200" s="637"/>
      <c r="F200" s="638"/>
    </row>
    <row r="201" spans="1:6" s="437" customFormat="1" ht="63.75">
      <c r="A201" s="1">
        <f>COUNT($A$5:A200)+1</f>
        <v>43</v>
      </c>
      <c r="B201" s="633" t="s">
        <v>1380</v>
      </c>
      <c r="C201" s="635" t="s">
        <v>3</v>
      </c>
      <c r="D201" s="636">
        <v>18</v>
      </c>
      <c r="E201" s="637"/>
      <c r="F201" s="638">
        <f>D201*ROUND(E201,2)</f>
        <v>0</v>
      </c>
    </row>
    <row r="202" spans="1:6" s="437" customFormat="1">
      <c r="A202" s="1" t="str">
        <f>IF(B202="","",COUNTIF($B$10:B202,"&lt;&gt;"))</f>
        <v/>
      </c>
      <c r="B202" s="660"/>
      <c r="C202" s="635"/>
      <c r="D202" s="636"/>
      <c r="E202" s="637"/>
      <c r="F202" s="638"/>
    </row>
    <row r="203" spans="1:6" s="437" customFormat="1" ht="63.75">
      <c r="A203" s="1">
        <f>COUNT($A$5:A202)+1</f>
        <v>44</v>
      </c>
      <c r="B203" s="633" t="s">
        <v>1381</v>
      </c>
      <c r="C203" s="635" t="s">
        <v>3</v>
      </c>
      <c r="D203" s="636">
        <v>12</v>
      </c>
      <c r="E203" s="637"/>
      <c r="F203" s="638">
        <f>D203*ROUND(E203,2)</f>
        <v>0</v>
      </c>
    </row>
    <row r="204" spans="1:6" s="437" customFormat="1">
      <c r="A204" s="1" t="str">
        <f>IF(B204="","",COUNTIF($B$10:B204,"&lt;&gt;"))</f>
        <v/>
      </c>
      <c r="B204" s="660"/>
      <c r="C204" s="635"/>
      <c r="D204" s="636"/>
      <c r="E204" s="637"/>
      <c r="F204" s="638"/>
    </row>
    <row r="205" spans="1:6" s="437" customFormat="1" ht="102">
      <c r="A205" s="1">
        <f>COUNT($A$5:A204)+1</f>
        <v>45</v>
      </c>
      <c r="B205" s="633" t="s">
        <v>1394</v>
      </c>
      <c r="C205" s="635" t="s">
        <v>3</v>
      </c>
      <c r="D205" s="636">
        <v>4</v>
      </c>
      <c r="E205" s="637"/>
      <c r="F205" s="638">
        <f>D205*ROUND(E205,2)</f>
        <v>0</v>
      </c>
    </row>
    <row r="206" spans="1:6" s="437" customFormat="1">
      <c r="A206" s="1" t="str">
        <f>IF(B206="","",COUNTIF($B$10:B206,"&lt;&gt;"))</f>
        <v/>
      </c>
      <c r="B206" s="660"/>
      <c r="C206" s="635"/>
      <c r="D206" s="636"/>
      <c r="E206" s="637"/>
      <c r="F206" s="638"/>
    </row>
    <row r="207" spans="1:6" s="437" customFormat="1" ht="63.75">
      <c r="A207" s="1">
        <f>COUNT($A$5:A206)+1</f>
        <v>46</v>
      </c>
      <c r="B207" s="633" t="s">
        <v>1382</v>
      </c>
      <c r="C207" s="635" t="s">
        <v>3</v>
      </c>
      <c r="D207" s="636">
        <v>210</v>
      </c>
      <c r="E207" s="637"/>
      <c r="F207" s="638">
        <f>D207*ROUND(E207,2)</f>
        <v>0</v>
      </c>
    </row>
    <row r="208" spans="1:6" s="437" customFormat="1">
      <c r="A208" s="1"/>
      <c r="B208" s="633"/>
      <c r="C208" s="635"/>
      <c r="D208" s="636"/>
      <c r="E208" s="637"/>
      <c r="F208" s="638"/>
    </row>
    <row r="209" spans="1:6" s="437" customFormat="1" ht="178.5">
      <c r="A209" s="1">
        <f>COUNT($A$5:A207)+1</f>
        <v>47</v>
      </c>
      <c r="B209" s="643" t="s">
        <v>1383</v>
      </c>
      <c r="C209" s="635"/>
      <c r="D209" s="639"/>
      <c r="E209" s="637"/>
      <c r="F209" s="638"/>
    </row>
    <row r="210" spans="1:6">
      <c r="B210" s="633" t="s">
        <v>1329</v>
      </c>
      <c r="C210" s="639" t="s">
        <v>3</v>
      </c>
      <c r="D210" s="639">
        <v>45</v>
      </c>
      <c r="E210" s="637">
        <v>0</v>
      </c>
      <c r="F210" s="638">
        <f>D210*ROUND(E210,2)</f>
        <v>0</v>
      </c>
    </row>
    <row r="211" spans="1:6">
      <c r="B211" s="633"/>
    </row>
    <row r="212" spans="1:6" s="437" customFormat="1" ht="15.75" thickBot="1">
      <c r="A212" s="1"/>
      <c r="B212" s="661" t="s">
        <v>1384</v>
      </c>
      <c r="C212" s="662"/>
      <c r="D212" s="662"/>
      <c r="E212" s="663"/>
      <c r="F212" s="664">
        <f>SUM(F10:F210)</f>
        <v>0</v>
      </c>
    </row>
  </sheetData>
  <sheetProtection algorithmName="SHA-512" hashValue="uatK4CGKtLaSuwUjeJdEwyDTzhYZL7NzJHYjfg0hyMCuMw7bS7IhmZTpUXPlLnqZC4yk8bN0tACj5uFemcGfNg==" saltValue="hGg28T09Rj+S5svUzvOVz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6177-29E1-4220-99B0-B9A6756F3B9B}">
  <sheetPr>
    <tabColor rgb="FFC0E6F5"/>
  </sheetPr>
  <dimension ref="A1:H190"/>
  <sheetViews>
    <sheetView view="pageBreakPreview" topLeftCell="A97" zoomScaleNormal="100" zoomScaleSheetLayoutView="100" workbookViewId="0">
      <selection activeCell="B121" sqref="B121"/>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1428</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4771</v>
      </c>
      <c r="E93" s="914"/>
      <c r="F93" s="931">
        <f>D93*ROUND(E93,2)</f>
        <v>0</v>
      </c>
    </row>
    <row r="94" spans="1:6" s="437" customFormat="1">
      <c r="A94" s="1"/>
      <c r="B94" s="614" t="s">
        <v>1532</v>
      </c>
      <c r="C94" s="635" t="s">
        <v>50</v>
      </c>
      <c r="D94" s="639">
        <v>4771</v>
      </c>
      <c r="E94" s="637"/>
      <c r="F94" s="638">
        <f>D94*ROUND(E94,2)</f>
        <v>0</v>
      </c>
    </row>
    <row r="95" spans="1:6" s="437" customFormat="1">
      <c r="A95" s="1"/>
      <c r="B95" s="633" t="s">
        <v>1329</v>
      </c>
    </row>
    <row r="96" spans="1:6" s="903" customFormat="1">
      <c r="A96" s="897" t="s">
        <v>1531</v>
      </c>
      <c r="B96" s="898" t="s">
        <v>1537</v>
      </c>
      <c r="C96" s="912" t="s">
        <v>50</v>
      </c>
      <c r="D96" s="916">
        <v>3062</v>
      </c>
      <c r="E96" s="914"/>
      <c r="F96" s="931">
        <f>D96*ROUND(E96,2)</f>
        <v>0</v>
      </c>
    </row>
    <row r="97" spans="1:6" s="437" customFormat="1">
      <c r="A97" s="1"/>
      <c r="B97" s="614" t="s">
        <v>1532</v>
      </c>
      <c r="C97" s="635" t="s">
        <v>50</v>
      </c>
      <c r="D97" s="639">
        <v>3062</v>
      </c>
      <c r="E97" s="637"/>
      <c r="F97" s="638">
        <f>D97*ROUND(E97,2)</f>
        <v>0</v>
      </c>
    </row>
    <row r="98" spans="1:6" s="437" customFormat="1">
      <c r="A98" s="1"/>
      <c r="B98" s="633" t="s">
        <v>1330</v>
      </c>
      <c r="C98" s="639" t="s">
        <v>50</v>
      </c>
      <c r="D98" s="639">
        <v>127</v>
      </c>
      <c r="E98" s="637"/>
      <c r="F98" s="638">
        <f>D98*ROUND(E98,2)</f>
        <v>0</v>
      </c>
    </row>
    <row r="99" spans="1:6" s="437" customFormat="1">
      <c r="A99" s="1"/>
      <c r="B99" s="633" t="s">
        <v>1331</v>
      </c>
      <c r="C99" s="639" t="s">
        <v>50</v>
      </c>
      <c r="D99" s="639">
        <v>188</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1334</v>
      </c>
      <c r="C102" s="635" t="s">
        <v>51</v>
      </c>
      <c r="D102" s="639">
        <v>68</v>
      </c>
      <c r="E102" s="637"/>
      <c r="F102" s="638">
        <f t="shared" ref="F102:F119" si="0">D102*ROUND(E102,2)</f>
        <v>0</v>
      </c>
    </row>
    <row r="103" spans="1:6" s="437" customFormat="1">
      <c r="A103" s="1"/>
      <c r="B103" s="633" t="s">
        <v>1335</v>
      </c>
      <c r="C103" s="635" t="s">
        <v>51</v>
      </c>
      <c r="D103" s="639">
        <v>12</v>
      </c>
      <c r="E103" s="637"/>
      <c r="F103" s="638">
        <f t="shared" si="0"/>
        <v>0</v>
      </c>
    </row>
    <row r="104" spans="1:6" s="437" customFormat="1">
      <c r="A104" s="1"/>
      <c r="B104" s="633" t="s">
        <v>1336</v>
      </c>
      <c r="C104" s="635" t="s">
        <v>51</v>
      </c>
      <c r="D104" s="639">
        <v>6</v>
      </c>
      <c r="E104" s="637"/>
      <c r="F104" s="638">
        <f t="shared" si="0"/>
        <v>0</v>
      </c>
    </row>
    <row r="105" spans="1:6" s="437" customFormat="1">
      <c r="A105" s="1"/>
      <c r="B105" s="633" t="s">
        <v>1387</v>
      </c>
      <c r="C105" s="635" t="s">
        <v>51</v>
      </c>
      <c r="D105" s="639">
        <v>4</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1146</v>
      </c>
      <c r="E107" s="637"/>
      <c r="F107" s="638">
        <f t="shared" si="0"/>
        <v>0</v>
      </c>
    </row>
    <row r="108" spans="1:6" s="437" customFormat="1">
      <c r="A108" s="1"/>
      <c r="B108" s="633" t="s">
        <v>1338</v>
      </c>
      <c r="C108" s="635" t="s">
        <v>51</v>
      </c>
      <c r="D108" s="639">
        <v>20</v>
      </c>
      <c r="E108" s="637"/>
      <c r="F108" s="638">
        <f t="shared" si="0"/>
        <v>0</v>
      </c>
    </row>
    <row r="109" spans="1:6" s="437" customFormat="1">
      <c r="A109" s="1"/>
      <c r="B109" s="633" t="s">
        <v>1341</v>
      </c>
      <c r="C109" s="635" t="s">
        <v>51</v>
      </c>
      <c r="D109" s="639">
        <v>30</v>
      </c>
      <c r="E109" s="637"/>
      <c r="F109" s="638">
        <f t="shared" si="0"/>
        <v>0</v>
      </c>
    </row>
    <row r="110" spans="1:6" s="437" customFormat="1">
      <c r="A110" s="1"/>
      <c r="B110" s="633" t="s">
        <v>1339</v>
      </c>
      <c r="C110" s="635" t="s">
        <v>51</v>
      </c>
      <c r="D110" s="639">
        <v>2</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1146</v>
      </c>
      <c r="E113" s="914"/>
      <c r="F113" s="931">
        <f>D113*ROUND(E113,2)</f>
        <v>0</v>
      </c>
    </row>
    <row r="114" spans="1:6" s="437" customFormat="1">
      <c r="A114" s="1"/>
      <c r="B114" s="614" t="s">
        <v>1532</v>
      </c>
      <c r="C114" s="635" t="s">
        <v>51</v>
      </c>
      <c r="D114" s="639">
        <v>1146</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1146</v>
      </c>
      <c r="E116" s="637"/>
      <c r="F116" s="638">
        <f t="shared" si="0"/>
        <v>0</v>
      </c>
    </row>
    <row r="117" spans="1:6" s="437" customFormat="1">
      <c r="A117" s="1"/>
      <c r="B117" s="633" t="s">
        <v>1388</v>
      </c>
      <c r="C117" s="635" t="s">
        <v>51</v>
      </c>
      <c r="D117" s="639">
        <v>2</v>
      </c>
      <c r="E117" s="637"/>
      <c r="F117" s="638">
        <f t="shared" si="0"/>
        <v>0</v>
      </c>
    </row>
    <row r="118" spans="1:6" s="437" customFormat="1">
      <c r="A118" s="1"/>
      <c r="B118" s="633" t="s">
        <v>1346</v>
      </c>
      <c r="C118" s="635" t="s">
        <v>51</v>
      </c>
      <c r="D118" s="639">
        <v>4</v>
      </c>
      <c r="E118" s="637"/>
      <c r="F118" s="638">
        <f t="shared" si="0"/>
        <v>0</v>
      </c>
    </row>
    <row r="119" spans="1:6" s="437" customFormat="1">
      <c r="A119" s="1"/>
      <c r="B119" s="633" t="s">
        <v>1347</v>
      </c>
      <c r="C119" s="635" t="s">
        <v>51</v>
      </c>
      <c r="D119" s="639">
        <v>6</v>
      </c>
      <c r="E119" s="637"/>
      <c r="F119" s="638">
        <f t="shared" si="0"/>
        <v>0</v>
      </c>
    </row>
    <row r="120" spans="1:6" s="437" customFormat="1">
      <c r="A120" s="1"/>
      <c r="B120" s="633"/>
      <c r="C120" s="635"/>
      <c r="D120" s="639"/>
      <c r="E120" s="637"/>
      <c r="F120" s="638"/>
    </row>
    <row r="121" spans="1:6" s="437" customFormat="1" ht="255">
      <c r="A121" s="1">
        <f>COUNT($A$5:A99)+1</f>
        <v>22</v>
      </c>
      <c r="B121" s="1031" t="s">
        <v>1737</v>
      </c>
      <c r="C121" s="635"/>
      <c r="D121" s="639"/>
      <c r="E121" s="637"/>
      <c r="F121" s="638"/>
    </row>
    <row r="122" spans="1:6" s="437" customFormat="1">
      <c r="A122" s="1"/>
      <c r="B122" s="633" t="s">
        <v>1348</v>
      </c>
      <c r="C122" s="635" t="s">
        <v>50</v>
      </c>
      <c r="D122" s="639">
        <v>295</v>
      </c>
      <c r="E122" s="637"/>
      <c r="F122" s="638">
        <f>D122*ROUND(E122,2)</f>
        <v>0</v>
      </c>
    </row>
    <row r="123" spans="1:6" s="437" customFormat="1">
      <c r="A123" s="1"/>
      <c r="B123" s="633"/>
      <c r="C123" s="635"/>
      <c r="D123" s="639"/>
      <c r="E123" s="637"/>
      <c r="F123" s="638"/>
    </row>
    <row r="124" spans="1:6" s="645" customFormat="1" ht="76.5">
      <c r="A124" s="1">
        <f>COUNT($A$5:A123)+1</f>
        <v>24</v>
      </c>
      <c r="B124" s="643" t="s">
        <v>1356</v>
      </c>
      <c r="C124" s="655"/>
      <c r="E124" s="656"/>
      <c r="F124" s="638"/>
    </row>
    <row r="125" spans="1:6" s="645" customFormat="1">
      <c r="A125" s="648"/>
      <c r="B125" s="646" t="s">
        <v>1559</v>
      </c>
    </row>
    <row r="126" spans="1:6" s="917" customFormat="1">
      <c r="A126" s="897" t="s">
        <v>1531</v>
      </c>
      <c r="B126" s="898" t="s">
        <v>1541</v>
      </c>
      <c r="C126" s="912" t="s">
        <v>51</v>
      </c>
      <c r="D126" s="918">
        <v>920</v>
      </c>
      <c r="E126" s="908"/>
      <c r="F126" s="931">
        <f>D126*ROUND(E126,2)</f>
        <v>0</v>
      </c>
    </row>
    <row r="127" spans="1:6" s="645" customFormat="1">
      <c r="A127" s="1"/>
      <c r="B127" s="614" t="s">
        <v>1532</v>
      </c>
      <c r="C127" s="635" t="s">
        <v>51</v>
      </c>
      <c r="D127" s="644">
        <v>920</v>
      </c>
      <c r="E127" s="610"/>
      <c r="F127" s="638">
        <f>D127*ROUND(E127,2)</f>
        <v>0</v>
      </c>
    </row>
    <row r="128" spans="1:6" s="645" customFormat="1">
      <c r="A128" s="648"/>
      <c r="B128" s="646"/>
      <c r="C128" s="635"/>
      <c r="D128" s="644"/>
      <c r="E128" s="610"/>
      <c r="F128" s="644"/>
    </row>
    <row r="129" spans="1:8" ht="76.5">
      <c r="A129" s="1">
        <f>COUNT($A$5:A128)+1</f>
        <v>25</v>
      </c>
      <c r="B129" s="643" t="s">
        <v>1358</v>
      </c>
    </row>
    <row r="130" spans="1:8">
      <c r="A130" s="648"/>
      <c r="B130" s="646" t="s">
        <v>1559</v>
      </c>
      <c r="C130" s="1"/>
      <c r="D130" s="1"/>
      <c r="E130" s="1"/>
      <c r="F130" s="1"/>
    </row>
    <row r="131" spans="1:8" s="905" customFormat="1">
      <c r="A131" s="897" t="s">
        <v>1531</v>
      </c>
      <c r="B131" s="898" t="s">
        <v>1540</v>
      </c>
      <c r="C131" s="912" t="s">
        <v>51</v>
      </c>
      <c r="D131" s="913">
        <v>1369</v>
      </c>
      <c r="E131" s="914"/>
      <c r="F131" s="931">
        <f>D131*ROUND(E131,2)</f>
        <v>0</v>
      </c>
      <c r="G131" s="903"/>
      <c r="H131" s="904"/>
    </row>
    <row r="132" spans="1:8">
      <c r="B132" s="614" t="s">
        <v>1532</v>
      </c>
      <c r="C132" s="635" t="s">
        <v>51</v>
      </c>
      <c r="D132" s="636">
        <v>1369</v>
      </c>
      <c r="E132" s="637"/>
      <c r="F132" s="638">
        <f>D132*ROUND(E132,2)</f>
        <v>0</v>
      </c>
    </row>
    <row r="133" spans="1:8" s="437" customFormat="1">
      <c r="A133" s="1"/>
      <c r="B133" s="633"/>
      <c r="C133" s="639"/>
      <c r="D133" s="639"/>
      <c r="E133" s="637"/>
      <c r="F133" s="638"/>
    </row>
    <row r="134" spans="1:8" s="437" customFormat="1">
      <c r="A134" s="1">
        <f>COUNT($A$5:A133)+1</f>
        <v>26</v>
      </c>
      <c r="B134" s="641" t="s">
        <v>1359</v>
      </c>
      <c r="C134" s="639"/>
      <c r="D134" s="639"/>
      <c r="E134" s="637"/>
      <c r="F134" s="638"/>
    </row>
    <row r="135" spans="1:8" s="437" customFormat="1" ht="280.5">
      <c r="A135" s="1"/>
      <c r="B135" s="633" t="s">
        <v>1360</v>
      </c>
      <c r="C135" s="639"/>
      <c r="D135" s="639"/>
      <c r="E135" s="637"/>
      <c r="F135" s="638"/>
    </row>
    <row r="136" spans="1:8" s="437" customFormat="1" ht="25.5">
      <c r="A136" s="1"/>
      <c r="B136" s="633" t="s">
        <v>1361</v>
      </c>
      <c r="C136" s="639"/>
      <c r="D136" s="639"/>
      <c r="E136" s="637"/>
      <c r="F136" s="638"/>
    </row>
    <row r="137" spans="1:8" s="437" customFormat="1" ht="25.5">
      <c r="A137" s="1"/>
      <c r="B137" s="646" t="s">
        <v>1560</v>
      </c>
      <c r="E137" s="621"/>
    </row>
    <row r="138" spans="1:8" s="437" customFormat="1">
      <c r="A138" s="1"/>
      <c r="B138" s="633" t="s">
        <v>187</v>
      </c>
    </row>
    <row r="139" spans="1:8" s="903" customFormat="1" ht="25.5">
      <c r="A139" s="897" t="s">
        <v>1531</v>
      </c>
      <c r="B139" s="898" t="s">
        <v>1542</v>
      </c>
      <c r="C139" s="912" t="s">
        <v>51</v>
      </c>
      <c r="D139" s="913">
        <v>2312</v>
      </c>
      <c r="E139" s="914"/>
      <c r="F139" s="931">
        <f>D139*ROUND(E139,2)</f>
        <v>0</v>
      </c>
    </row>
    <row r="140" spans="1:8" s="437" customFormat="1">
      <c r="A140" s="1"/>
      <c r="B140" s="614" t="s">
        <v>1532</v>
      </c>
      <c r="C140" s="635" t="s">
        <v>51</v>
      </c>
      <c r="D140" s="636">
        <v>2312</v>
      </c>
      <c r="E140" s="637"/>
      <c r="F140" s="638">
        <f>D140*ROUND(E140,2)</f>
        <v>0</v>
      </c>
    </row>
    <row r="141" spans="1:8" s="437" customFormat="1">
      <c r="A141" s="1"/>
      <c r="B141" s="633" t="s">
        <v>192</v>
      </c>
    </row>
    <row r="142" spans="1:8" s="903" customFormat="1" ht="25.5">
      <c r="A142" s="897" t="s">
        <v>1531</v>
      </c>
      <c r="B142" s="898" t="s">
        <v>1543</v>
      </c>
      <c r="C142" s="912" t="s">
        <v>51</v>
      </c>
      <c r="D142" s="913">
        <v>2872</v>
      </c>
      <c r="E142" s="914"/>
      <c r="F142" s="931">
        <f>D142*ROUND(E142,2)</f>
        <v>0</v>
      </c>
    </row>
    <row r="143" spans="1:8" s="437" customFormat="1">
      <c r="A143" s="1"/>
      <c r="B143" s="614" t="s">
        <v>1532</v>
      </c>
      <c r="C143" s="635" t="s">
        <v>51</v>
      </c>
      <c r="D143" s="636">
        <v>2872</v>
      </c>
      <c r="E143" s="637"/>
      <c r="F143" s="638">
        <f>D143*ROUND(E143,2)</f>
        <v>0</v>
      </c>
    </row>
    <row r="144" spans="1:8" s="437" customFormat="1">
      <c r="A144" s="1"/>
      <c r="B144" s="633" t="s">
        <v>193</v>
      </c>
      <c r="C144" s="635" t="s">
        <v>51</v>
      </c>
      <c r="D144" s="636">
        <v>94</v>
      </c>
      <c r="E144" s="637"/>
      <c r="F144" s="638">
        <f>D144*ROUND(E144,2)</f>
        <v>0</v>
      </c>
    </row>
    <row r="145" spans="1:6" s="437" customFormat="1">
      <c r="A145" s="1"/>
      <c r="B145" s="633" t="s">
        <v>195</v>
      </c>
      <c r="C145" s="635" t="s">
        <v>51</v>
      </c>
      <c r="D145" s="636">
        <v>106</v>
      </c>
      <c r="E145" s="637"/>
      <c r="F145" s="638">
        <f>D145*ROUND(E145,2)</f>
        <v>0</v>
      </c>
    </row>
    <row r="146" spans="1:6" s="437" customFormat="1">
      <c r="A146" s="1"/>
      <c r="B146" s="633"/>
      <c r="C146" s="639"/>
      <c r="D146" s="639"/>
      <c r="E146" s="637"/>
      <c r="F146" s="638"/>
    </row>
    <row r="147" spans="1:6" s="437" customFormat="1">
      <c r="A147" s="1">
        <f>COUNT($A$5:A145)+1</f>
        <v>27</v>
      </c>
      <c r="B147" s="641" t="s">
        <v>1362</v>
      </c>
      <c r="C147" s="639"/>
      <c r="D147" s="639"/>
      <c r="E147" s="637"/>
      <c r="F147" s="638"/>
    </row>
    <row r="148" spans="1:6" s="437" customFormat="1" ht="318.75">
      <c r="A148" s="1"/>
      <c r="B148" s="633" t="s">
        <v>1363</v>
      </c>
      <c r="C148" s="639"/>
      <c r="D148" s="639"/>
      <c r="E148" s="637"/>
      <c r="F148" s="638"/>
    </row>
    <row r="149" spans="1:6" s="437" customFormat="1" ht="25.5">
      <c r="A149" s="1"/>
      <c r="B149" s="646" t="s">
        <v>1561</v>
      </c>
      <c r="E149" s="621"/>
    </row>
    <row r="150" spans="1:6" s="437" customFormat="1">
      <c r="A150" s="1"/>
      <c r="B150" s="633" t="s">
        <v>192</v>
      </c>
      <c r="C150" s="635" t="s">
        <v>51</v>
      </c>
      <c r="D150" s="636">
        <v>820</v>
      </c>
      <c r="E150" s="637"/>
      <c r="F150" s="638">
        <f>D150*ROUND(E150,2)</f>
        <v>0</v>
      </c>
    </row>
    <row r="151" spans="1:6" s="437" customFormat="1">
      <c r="A151" s="1"/>
      <c r="B151" s="640"/>
      <c r="C151" s="635"/>
      <c r="D151" s="636"/>
      <c r="E151" s="637"/>
      <c r="F151" s="638"/>
    </row>
    <row r="152" spans="1:6" s="437" customFormat="1" ht="25.5">
      <c r="A152" s="1">
        <f>COUNT($A$5:A151)+1</f>
        <v>28</v>
      </c>
      <c r="B152" s="641" t="s">
        <v>1364</v>
      </c>
      <c r="C152" s="639"/>
      <c r="D152" s="639"/>
      <c r="E152" s="637"/>
      <c r="F152" s="638"/>
    </row>
    <row r="153" spans="1:6" s="437" customFormat="1" ht="178.5">
      <c r="A153" s="1"/>
      <c r="B153" s="633" t="s">
        <v>1365</v>
      </c>
      <c r="C153" s="639"/>
      <c r="D153" s="639"/>
      <c r="E153" s="637"/>
      <c r="F153" s="638"/>
    </row>
    <row r="154" spans="1:6" s="437" customFormat="1" ht="25.5">
      <c r="A154" s="1"/>
      <c r="B154" s="646" t="s">
        <v>1575</v>
      </c>
      <c r="C154" s="635" t="s">
        <v>51</v>
      </c>
      <c r="D154" s="636">
        <v>2289</v>
      </c>
      <c r="E154" s="637"/>
      <c r="F154" s="638">
        <f>D154*ROUND(E154,2)</f>
        <v>0</v>
      </c>
    </row>
    <row r="156" spans="1:6" s="645" customFormat="1" ht="63.75">
      <c r="A156" s="1">
        <f>COUNT($A$5:A155)+1</f>
        <v>29</v>
      </c>
      <c r="B156" s="643" t="s">
        <v>1366</v>
      </c>
      <c r="C156" s="655"/>
      <c r="D156" s="635"/>
      <c r="E156" s="658"/>
      <c r="F156" s="644"/>
    </row>
    <row r="157" spans="1:6" s="645" customFormat="1" ht="89.25">
      <c r="A157" s="1"/>
      <c r="B157" s="643" t="s">
        <v>1367</v>
      </c>
      <c r="C157" s="635" t="s">
        <v>3</v>
      </c>
      <c r="D157" s="644">
        <v>5</v>
      </c>
      <c r="E157" s="610"/>
      <c r="F157" s="638">
        <f>D157*ROUND(E157,2)</f>
        <v>0</v>
      </c>
    </row>
    <row r="158" spans="1:6" s="645" customFormat="1">
      <c r="A158" s="1"/>
      <c r="B158" s="643"/>
      <c r="C158" s="635"/>
      <c r="D158" s="644"/>
      <c r="E158" s="610"/>
      <c r="F158" s="644"/>
    </row>
    <row r="159" spans="1:6" s="645" customFormat="1" ht="63.75">
      <c r="A159" s="1">
        <f>COUNT($A$5:A158)+1</f>
        <v>30</v>
      </c>
      <c r="B159" s="643" t="s">
        <v>1368</v>
      </c>
      <c r="C159" s="635" t="s">
        <v>3</v>
      </c>
      <c r="D159" s="644">
        <v>150</v>
      </c>
      <c r="E159" s="610"/>
      <c r="F159" s="638">
        <f>D159*ROUND(E159,2)</f>
        <v>0</v>
      </c>
    </row>
    <row r="160" spans="1:6" s="645" customFormat="1">
      <c r="A160" s="1"/>
      <c r="B160" s="643"/>
      <c r="C160" s="635"/>
      <c r="D160" s="644"/>
      <c r="E160" s="610"/>
      <c r="F160" s="638"/>
    </row>
    <row r="161" spans="1:6" s="645" customFormat="1" ht="38.25">
      <c r="A161" s="1">
        <f>COUNT($A$5:A159)+1</f>
        <v>31</v>
      </c>
      <c r="B161" s="643" t="s">
        <v>1369</v>
      </c>
      <c r="C161" s="635" t="s">
        <v>3</v>
      </c>
      <c r="D161" s="644">
        <v>50</v>
      </c>
      <c r="E161" s="610"/>
      <c r="F161" s="638">
        <f>D161*ROUND(E161,2)</f>
        <v>0</v>
      </c>
    </row>
    <row r="162" spans="1:6" s="645" customFormat="1">
      <c r="A162" s="1"/>
      <c r="B162" s="643"/>
      <c r="C162" s="655"/>
      <c r="D162" s="635"/>
      <c r="E162" s="658"/>
      <c r="F162" s="644"/>
    </row>
    <row r="163" spans="1:6" s="645" customFormat="1" ht="76.5">
      <c r="A163" s="1">
        <f>COUNT($A$5:A162)+1</f>
        <v>32</v>
      </c>
      <c r="B163" s="643" t="s">
        <v>1370</v>
      </c>
      <c r="C163" s="655"/>
      <c r="D163" s="635"/>
      <c r="E163" s="658"/>
      <c r="F163" s="644"/>
    </row>
    <row r="164" spans="1:6" s="645" customFormat="1">
      <c r="A164" s="648"/>
      <c r="B164" s="643" t="s">
        <v>1371</v>
      </c>
      <c r="C164" s="635" t="s">
        <v>51</v>
      </c>
      <c r="D164" s="644">
        <v>3</v>
      </c>
      <c r="E164" s="610"/>
      <c r="F164" s="638">
        <f>D164*ROUND(E164,2)</f>
        <v>0</v>
      </c>
    </row>
    <row r="165" spans="1:6" s="645" customFormat="1">
      <c r="A165" s="648"/>
      <c r="B165" s="643" t="s">
        <v>1372</v>
      </c>
      <c r="C165" s="635" t="s">
        <v>51</v>
      </c>
      <c r="D165" s="644">
        <v>2</v>
      </c>
      <c r="E165" s="610"/>
      <c r="F165" s="638">
        <f>D165*ROUND(E165,2)</f>
        <v>0</v>
      </c>
    </row>
    <row r="166" spans="1:6" s="437" customFormat="1">
      <c r="A166" s="1" t="str">
        <f>IF(B166="","",COUNTIF($B$10:B166,"&lt;&gt;"))</f>
        <v/>
      </c>
      <c r="B166" s="633"/>
      <c r="C166" s="639"/>
      <c r="D166" s="638"/>
      <c r="E166" s="621"/>
      <c r="F166" s="638"/>
    </row>
    <row r="167" spans="1:6" s="645" customFormat="1" ht="51">
      <c r="A167" s="1">
        <f>COUNT($A$5:A166)+1</f>
        <v>33</v>
      </c>
      <c r="B167" s="643" t="s">
        <v>1373</v>
      </c>
      <c r="C167" s="635"/>
      <c r="D167" s="644"/>
      <c r="E167" s="610"/>
      <c r="F167" s="644"/>
    </row>
    <row r="168" spans="1:6" s="645" customFormat="1">
      <c r="A168" s="648"/>
      <c r="B168" s="643" t="s">
        <v>1374</v>
      </c>
      <c r="C168" s="635" t="s">
        <v>51</v>
      </c>
      <c r="D168" s="644">
        <v>5</v>
      </c>
      <c r="E168" s="610"/>
      <c r="F168" s="638">
        <f>D168*ROUND(E168,2)</f>
        <v>0</v>
      </c>
    </row>
    <row r="169" spans="1:6" s="645" customFormat="1">
      <c r="A169" s="648"/>
      <c r="B169" s="641" t="s">
        <v>1562</v>
      </c>
      <c r="C169" s="635"/>
      <c r="D169" s="644"/>
      <c r="E169" s="610"/>
      <c r="F169" s="644"/>
    </row>
    <row r="170" spans="1:6" s="645" customFormat="1">
      <c r="A170" s="648"/>
      <c r="B170" s="641"/>
      <c r="C170" s="635"/>
      <c r="D170" s="644"/>
      <c r="E170" s="610"/>
      <c r="F170" s="644"/>
    </row>
    <row r="171" spans="1:6" s="645" customFormat="1">
      <c r="A171" s="648"/>
      <c r="B171" s="643"/>
      <c r="C171" s="655"/>
      <c r="D171" s="635"/>
      <c r="E171" s="659"/>
      <c r="F171" s="638"/>
    </row>
    <row r="172" spans="1:6" s="645" customFormat="1" ht="54">
      <c r="A172" s="1">
        <f>COUNT($A$5:A171)+1</f>
        <v>34</v>
      </c>
      <c r="B172" s="643" t="s">
        <v>1375</v>
      </c>
      <c r="C172" s="635" t="s">
        <v>51</v>
      </c>
      <c r="D172" s="636">
        <v>50</v>
      </c>
      <c r="E172" s="610"/>
      <c r="F172" s="638">
        <f>D172*ROUND(E172,2)</f>
        <v>0</v>
      </c>
    </row>
    <row r="173" spans="1:6" s="645" customFormat="1">
      <c r="A173" s="648"/>
      <c r="B173" s="641" t="s">
        <v>1563</v>
      </c>
      <c r="C173" s="635"/>
      <c r="D173" s="644"/>
      <c r="E173" s="610"/>
      <c r="F173" s="644"/>
    </row>
    <row r="174" spans="1:6" s="645" customFormat="1">
      <c r="A174" s="648"/>
      <c r="B174" s="643"/>
      <c r="C174" s="655"/>
      <c r="D174" s="635"/>
      <c r="E174" s="658"/>
      <c r="F174" s="644"/>
    </row>
    <row r="175" spans="1:6" s="437" customFormat="1" ht="76.5">
      <c r="A175" s="1">
        <f>COUNT($A$5:A174)+1</f>
        <v>35</v>
      </c>
      <c r="B175" s="633" t="s">
        <v>1376</v>
      </c>
      <c r="C175" s="635" t="s">
        <v>3</v>
      </c>
      <c r="D175" s="636">
        <v>1180</v>
      </c>
      <c r="E175" s="637"/>
      <c r="F175" s="638">
        <f>D175*ROUND(E175,2)</f>
        <v>0</v>
      </c>
    </row>
    <row r="176" spans="1:6" s="437" customFormat="1">
      <c r="A176" s="1" t="str">
        <f>IF(B176="","",COUNTIF($B$10:B176,"&lt;&gt;"))</f>
        <v/>
      </c>
      <c r="B176" s="660"/>
      <c r="C176" s="635"/>
      <c r="D176" s="636"/>
      <c r="E176" s="637"/>
      <c r="F176" s="638"/>
    </row>
    <row r="177" spans="1:6" s="437" customFormat="1" ht="76.5">
      <c r="A177" s="1">
        <f>COUNT($A$5:A176)+1</f>
        <v>36</v>
      </c>
      <c r="B177" s="633" t="s">
        <v>1377</v>
      </c>
      <c r="C177" s="635" t="s">
        <v>3</v>
      </c>
      <c r="D177" s="636">
        <v>1220</v>
      </c>
      <c r="E177" s="637"/>
      <c r="F177" s="638">
        <f>D177*ROUND(E177,2)</f>
        <v>0</v>
      </c>
    </row>
    <row r="178" spans="1:6" s="437" customFormat="1">
      <c r="A178" s="1" t="str">
        <f>IF(B178="","",COUNTIF($B$10:B178,"&lt;&gt;"))</f>
        <v/>
      </c>
      <c r="B178" s="660"/>
      <c r="C178" s="635"/>
      <c r="D178" s="636"/>
      <c r="E178" s="637"/>
      <c r="F178" s="638"/>
    </row>
    <row r="179" spans="1:6" s="437" customFormat="1" ht="76.5">
      <c r="A179" s="1">
        <f>COUNT($A$5:A178)+1</f>
        <v>37</v>
      </c>
      <c r="B179" s="633" t="s">
        <v>1378</v>
      </c>
      <c r="C179" s="635" t="s">
        <v>3</v>
      </c>
      <c r="D179" s="636">
        <v>24</v>
      </c>
      <c r="E179" s="637"/>
      <c r="F179" s="638">
        <f>D179*ROUND(E179,2)</f>
        <v>0</v>
      </c>
    </row>
    <row r="180" spans="1:6" s="437" customFormat="1">
      <c r="A180" s="1" t="str">
        <f>IF(B180="","",COUNTIF($B$10:B180,"&lt;&gt;"))</f>
        <v/>
      </c>
      <c r="B180" s="660"/>
      <c r="C180" s="635"/>
      <c r="D180" s="636"/>
      <c r="E180" s="637"/>
      <c r="F180" s="638"/>
    </row>
    <row r="181" spans="1:6" s="437" customFormat="1" ht="76.5">
      <c r="A181" s="1">
        <f>COUNT($A$5:A180)+1</f>
        <v>38</v>
      </c>
      <c r="B181" s="633" t="s">
        <v>1379</v>
      </c>
      <c r="C181" s="635" t="s">
        <v>3</v>
      </c>
      <c r="D181" s="636">
        <v>36</v>
      </c>
      <c r="E181" s="637"/>
      <c r="F181" s="638">
        <f>D181*ROUND(E181,2)</f>
        <v>0</v>
      </c>
    </row>
    <row r="182" spans="1:6" s="437" customFormat="1">
      <c r="A182" s="1" t="str">
        <f>IF(B182="","",COUNTIF($B$10:B182,"&lt;&gt;"))</f>
        <v/>
      </c>
      <c r="B182" s="660"/>
      <c r="C182" s="635"/>
      <c r="D182" s="636"/>
      <c r="E182" s="637"/>
      <c r="F182" s="638"/>
    </row>
    <row r="183" spans="1:6" s="437" customFormat="1" ht="63.75">
      <c r="A183" s="1">
        <f>COUNT($A$5:A182)+1</f>
        <v>39</v>
      </c>
      <c r="B183" s="633" t="s">
        <v>1380</v>
      </c>
      <c r="C183" s="635" t="s">
        <v>3</v>
      </c>
      <c r="D183" s="636">
        <v>18</v>
      </c>
      <c r="E183" s="637"/>
      <c r="F183" s="638">
        <f>D183*ROUND(E183,2)</f>
        <v>0</v>
      </c>
    </row>
    <row r="184" spans="1:6" s="437" customFormat="1">
      <c r="A184" s="1" t="str">
        <f>IF(B184="","",COUNTIF($B$10:B184,"&lt;&gt;"))</f>
        <v/>
      </c>
      <c r="B184" s="660"/>
      <c r="C184" s="635"/>
      <c r="D184" s="636"/>
      <c r="E184" s="637"/>
      <c r="F184" s="638"/>
    </row>
    <row r="185" spans="1:6" s="437" customFormat="1" ht="63.75">
      <c r="A185" s="1">
        <f>COUNT($A$5:A184)+1</f>
        <v>40</v>
      </c>
      <c r="B185" s="633" t="s">
        <v>1381</v>
      </c>
      <c r="C185" s="635" t="s">
        <v>3</v>
      </c>
      <c r="D185" s="636">
        <v>26</v>
      </c>
      <c r="E185" s="637"/>
      <c r="F185" s="638">
        <f>D185*ROUND(E185,2)</f>
        <v>0</v>
      </c>
    </row>
    <row r="186" spans="1:6" s="437" customFormat="1">
      <c r="A186" s="1" t="str">
        <f>IF(B186="","",COUNTIF($B$10:B186,"&lt;&gt;"))</f>
        <v/>
      </c>
      <c r="B186" s="660"/>
      <c r="C186" s="635"/>
      <c r="D186" s="636"/>
      <c r="E186" s="637"/>
      <c r="F186" s="638"/>
    </row>
    <row r="187" spans="1:6" s="437" customFormat="1" ht="63.75">
      <c r="A187" s="1">
        <f>COUNT($A$5:A186)+1</f>
        <v>41</v>
      </c>
      <c r="B187" s="633" t="s">
        <v>1382</v>
      </c>
      <c r="C187" s="635" t="s">
        <v>3</v>
      </c>
      <c r="D187" s="636">
        <v>150</v>
      </c>
      <c r="E187" s="637">
        <v>0</v>
      </c>
      <c r="F187" s="638">
        <f>D187*ROUND(E187,2)</f>
        <v>0</v>
      </c>
    </row>
    <row r="188" spans="1:6" ht="18.75">
      <c r="B188" s="609"/>
    </row>
    <row r="189" spans="1:6" s="437" customFormat="1" ht="15.75" thickBot="1">
      <c r="A189" s="1"/>
      <c r="B189" s="661" t="s">
        <v>1384</v>
      </c>
      <c r="C189" s="662"/>
      <c r="D189" s="662"/>
      <c r="E189" s="663"/>
      <c r="F189" s="664">
        <f>SUM(F10:F188)</f>
        <v>0</v>
      </c>
    </row>
    <row r="190" spans="1:6" s="437" customFormat="1" ht="15.75" thickTop="1">
      <c r="A190" s="1"/>
      <c r="B190" s="434"/>
      <c r="C190" s="435"/>
      <c r="D190" s="435"/>
      <c r="E190" s="610"/>
      <c r="F190" s="436"/>
    </row>
  </sheetData>
  <sheetProtection algorithmName="SHA-512" hashValue="6ROfgrZIMugVJo5yofQCh84F1z7QmPjuKPZ+FnXbq5EZG0mp4Upfhz8kL9R8N2NsxQIfpXwBcQRZLsShv0f23w==" saltValue="xHw58dbJ1tbFXESVRACfo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1F145-151D-4BF7-B345-73CA56EDAC2D}">
  <sheetPr>
    <tabColor rgb="FFC0E6F5"/>
  </sheetPr>
  <dimension ref="A1:H189"/>
  <sheetViews>
    <sheetView view="pageBreakPreview" topLeftCell="A96" zoomScaleNormal="100" zoomScaleSheetLayoutView="100" workbookViewId="0">
      <selection activeCell="B120" sqref="B12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1429</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27.5">
      <c r="B13" s="633" t="s">
        <v>1281</v>
      </c>
      <c r="C13" s="639"/>
      <c r="D13" s="639"/>
      <c r="E13" s="637"/>
      <c r="F13" s="638"/>
    </row>
    <row r="14" spans="1:6">
      <c r="A14" s="1" t="str">
        <f>IF(B14="","",COUNTIF($B$10:B14,"&lt;&gt;"))</f>
        <v/>
      </c>
      <c r="B14" s="633"/>
      <c r="C14" s="639"/>
      <c r="D14" s="639"/>
      <c r="E14" s="637"/>
      <c r="F14" s="638"/>
    </row>
    <row r="15" spans="1:6" ht="219.75">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5</v>
      </c>
      <c r="E18" s="914"/>
      <c r="F18" s="931">
        <f>D18*ROUND(E18,2)</f>
        <v>0</v>
      </c>
      <c r="G18" s="903"/>
      <c r="H18" s="904"/>
    </row>
    <row r="19" spans="1:8">
      <c r="B19" s="614" t="s">
        <v>1532</v>
      </c>
      <c r="C19" s="635" t="s">
        <v>3</v>
      </c>
      <c r="D19" s="636">
        <v>5</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51">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5</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1291</v>
      </c>
      <c r="C37" s="635"/>
      <c r="D37" s="636"/>
      <c r="E37" s="637"/>
      <c r="F37" s="638"/>
    </row>
    <row r="38" spans="1:6" s="437" customFormat="1" ht="89.25">
      <c r="A38" s="1"/>
      <c r="B38" s="633" t="s">
        <v>1292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1294</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52">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2</v>
      </c>
      <c r="E50" s="637"/>
      <c r="F50" s="638">
        <f>D50*ROUND(E50,2)</f>
        <v>0</v>
      </c>
    </row>
    <row r="51" spans="1:6" s="437" customFormat="1">
      <c r="A51" s="1"/>
      <c r="B51" s="633" t="s">
        <v>195</v>
      </c>
      <c r="C51" s="635" t="s">
        <v>51</v>
      </c>
      <c r="D51" s="636">
        <v>4</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76.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6</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2</v>
      </c>
      <c r="E72" s="637"/>
      <c r="F72" s="638">
        <f>D72*ROUND(E72,2)</f>
        <v>0</v>
      </c>
    </row>
    <row r="73" spans="1:6" s="437" customFormat="1">
      <c r="A73" s="1"/>
      <c r="B73" s="643" t="s">
        <v>1313</v>
      </c>
      <c r="C73" s="653" t="s">
        <v>51</v>
      </c>
      <c r="D73" s="654">
        <v>4</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2</v>
      </c>
      <c r="E78" s="637"/>
      <c r="F78" s="638">
        <f>D78*ROUND(E78,2)</f>
        <v>0</v>
      </c>
    </row>
    <row r="79" spans="1:6" s="437" customFormat="1">
      <c r="A79" s="1"/>
      <c r="B79" s="643" t="s">
        <v>1313</v>
      </c>
      <c r="C79" s="653" t="s">
        <v>51</v>
      </c>
      <c r="D79" s="654">
        <v>4</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33"/>
      <c r="C88" s="635"/>
      <c r="D88" s="636"/>
      <c r="E88" s="637"/>
      <c r="F88" s="638"/>
    </row>
    <row r="89" spans="1:6" ht="18.75">
      <c r="B89" s="609" t="s">
        <v>1327</v>
      </c>
    </row>
    <row r="90" spans="1:6" ht="18.75">
      <c r="B90" s="609"/>
    </row>
    <row r="91" spans="1:6" s="437" customFormat="1" ht="229.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5176</v>
      </c>
      <c r="E93" s="914"/>
      <c r="F93" s="931">
        <f>D93*ROUND(E93,2)</f>
        <v>0</v>
      </c>
    </row>
    <row r="94" spans="1:6" s="437" customFormat="1">
      <c r="A94" s="1"/>
      <c r="B94" s="614" t="s">
        <v>1532</v>
      </c>
      <c r="C94" s="635" t="s">
        <v>50</v>
      </c>
      <c r="D94" s="639">
        <v>5176</v>
      </c>
      <c r="E94" s="637"/>
      <c r="F94" s="638">
        <f>D94*ROUND(E94,2)</f>
        <v>0</v>
      </c>
    </row>
    <row r="95" spans="1:6" s="437" customFormat="1">
      <c r="A95" s="1"/>
      <c r="B95" s="633" t="s">
        <v>1329</v>
      </c>
    </row>
    <row r="96" spans="1:6" s="903" customFormat="1">
      <c r="A96" s="897" t="s">
        <v>1531</v>
      </c>
      <c r="B96" s="898" t="s">
        <v>1537</v>
      </c>
      <c r="C96" s="912" t="s">
        <v>50</v>
      </c>
      <c r="D96" s="916">
        <v>3368</v>
      </c>
      <c r="E96" s="914"/>
      <c r="F96" s="931">
        <f>D96*ROUND(E96,2)</f>
        <v>0</v>
      </c>
    </row>
    <row r="97" spans="1:6" s="437" customFormat="1">
      <c r="A97" s="1"/>
      <c r="B97" s="614" t="s">
        <v>1532</v>
      </c>
      <c r="C97" s="635" t="s">
        <v>50</v>
      </c>
      <c r="D97" s="639">
        <v>3368</v>
      </c>
      <c r="E97" s="637"/>
      <c r="F97" s="638">
        <f>D97*ROUND(E97,2)</f>
        <v>0</v>
      </c>
    </row>
    <row r="98" spans="1:6" s="437" customFormat="1">
      <c r="A98" s="1"/>
      <c r="B98" s="633" t="s">
        <v>1330</v>
      </c>
      <c r="C98" s="639" t="s">
        <v>50</v>
      </c>
      <c r="D98" s="639">
        <v>136</v>
      </c>
      <c r="E98" s="637"/>
      <c r="F98" s="638">
        <f>D98*ROUND(E98,2)</f>
        <v>0</v>
      </c>
    </row>
    <row r="99" spans="1:6" s="437" customFormat="1">
      <c r="A99" s="1"/>
      <c r="B99" s="633" t="s">
        <v>1331</v>
      </c>
      <c r="C99" s="639" t="s">
        <v>50</v>
      </c>
      <c r="D99" s="639">
        <v>215</v>
      </c>
      <c r="E99" s="637"/>
      <c r="F99" s="638">
        <f>D99*ROUND(E99,2)</f>
        <v>0</v>
      </c>
    </row>
    <row r="100" spans="1:6" s="437" customFormat="1">
      <c r="A100" s="1" t="str">
        <f>IF(B100="","",COUNTIF($B$10:B100,"&lt;&gt;"))</f>
        <v/>
      </c>
      <c r="B100" s="633"/>
      <c r="C100" s="635"/>
      <c r="D100" s="639"/>
      <c r="E100" s="637"/>
      <c r="F100" s="638"/>
    </row>
    <row r="101" spans="1:6" s="437" customFormat="1" ht="38.25">
      <c r="A101" s="1">
        <f>COUNT($A$5:A100)+1</f>
        <v>22</v>
      </c>
      <c r="B101" s="643" t="s">
        <v>1332</v>
      </c>
      <c r="C101" s="635"/>
      <c r="D101" s="639"/>
      <c r="E101" s="637"/>
      <c r="F101" s="638"/>
    </row>
    <row r="102" spans="1:6" s="437" customFormat="1">
      <c r="A102" s="1"/>
      <c r="B102" s="633" t="s">
        <v>1334</v>
      </c>
      <c r="C102" s="635" t="s">
        <v>51</v>
      </c>
      <c r="D102" s="639">
        <v>102</v>
      </c>
      <c r="E102" s="637"/>
      <c r="F102" s="638">
        <f t="shared" ref="F102:F118" si="0">D102*ROUND(E102,2)</f>
        <v>0</v>
      </c>
    </row>
    <row r="103" spans="1:6" s="437" customFormat="1">
      <c r="A103" s="1"/>
      <c r="B103" s="633" t="s">
        <v>1335</v>
      </c>
      <c r="C103" s="635" t="s">
        <v>51</v>
      </c>
      <c r="D103" s="639">
        <v>4</v>
      </c>
      <c r="E103" s="637"/>
      <c r="F103" s="638">
        <f t="shared" si="0"/>
        <v>0</v>
      </c>
    </row>
    <row r="104" spans="1:6" s="437" customFormat="1">
      <c r="A104" s="1"/>
      <c r="B104" s="633" t="s">
        <v>1336</v>
      </c>
      <c r="C104" s="635" t="s">
        <v>51</v>
      </c>
      <c r="D104" s="639">
        <v>5</v>
      </c>
      <c r="E104" s="637"/>
      <c r="F104" s="638">
        <f t="shared" si="0"/>
        <v>0</v>
      </c>
    </row>
    <row r="105" spans="1:6" s="437" customFormat="1">
      <c r="A105" s="1"/>
      <c r="B105" s="633" t="s">
        <v>1387</v>
      </c>
      <c r="C105" s="635" t="s">
        <v>51</v>
      </c>
      <c r="D105" s="639">
        <v>2</v>
      </c>
      <c r="E105" s="637"/>
      <c r="F105" s="638">
        <f t="shared" si="0"/>
        <v>0</v>
      </c>
    </row>
    <row r="106" spans="1:6" s="437" customFormat="1">
      <c r="A106" s="1"/>
      <c r="B106" s="633" t="s">
        <v>1307</v>
      </c>
      <c r="C106" s="635" t="s">
        <v>51</v>
      </c>
      <c r="D106" s="639">
        <v>10</v>
      </c>
      <c r="E106" s="637"/>
      <c r="F106" s="638">
        <f t="shared" si="0"/>
        <v>0</v>
      </c>
    </row>
    <row r="107" spans="1:6" s="437" customFormat="1">
      <c r="A107" s="1"/>
      <c r="B107" s="633" t="s">
        <v>1337</v>
      </c>
      <c r="C107" s="635" t="s">
        <v>51</v>
      </c>
      <c r="D107" s="639">
        <v>1261</v>
      </c>
      <c r="E107" s="637"/>
      <c r="F107" s="638">
        <f t="shared" si="0"/>
        <v>0</v>
      </c>
    </row>
    <row r="108" spans="1:6" s="437" customFormat="1">
      <c r="A108" s="1"/>
      <c r="B108" s="633" t="s">
        <v>1338</v>
      </c>
      <c r="C108" s="635" t="s">
        <v>51</v>
      </c>
      <c r="D108" s="639">
        <v>22</v>
      </c>
      <c r="E108" s="637"/>
      <c r="F108" s="638">
        <f t="shared" si="0"/>
        <v>0</v>
      </c>
    </row>
    <row r="109" spans="1:6" s="437" customFormat="1">
      <c r="A109" s="1"/>
      <c r="B109" s="633" t="s">
        <v>1341</v>
      </c>
      <c r="C109" s="635" t="s">
        <v>51</v>
      </c>
      <c r="D109" s="639">
        <v>35</v>
      </c>
      <c r="E109" s="637"/>
      <c r="F109" s="638">
        <f t="shared" si="0"/>
        <v>0</v>
      </c>
    </row>
    <row r="110" spans="1:6" s="437" customFormat="1">
      <c r="A110" s="1"/>
      <c r="B110" s="633" t="s">
        <v>1339</v>
      </c>
      <c r="C110" s="635" t="s">
        <v>51</v>
      </c>
      <c r="D110" s="639">
        <v>2</v>
      </c>
      <c r="E110" s="637"/>
      <c r="F110" s="638">
        <f t="shared" si="0"/>
        <v>0</v>
      </c>
    </row>
    <row r="111" spans="1:6" s="437" customFormat="1">
      <c r="A111" s="1"/>
      <c r="B111" s="633" t="s">
        <v>1342</v>
      </c>
      <c r="C111" s="635" t="s">
        <v>51</v>
      </c>
      <c r="D111" s="639">
        <v>3</v>
      </c>
      <c r="E111" s="637"/>
      <c r="F111" s="638">
        <f t="shared" si="0"/>
        <v>0</v>
      </c>
    </row>
    <row r="112" spans="1:6" s="437" customFormat="1">
      <c r="A112" s="1"/>
      <c r="B112" s="633" t="s">
        <v>1343</v>
      </c>
    </row>
    <row r="113" spans="1:6" s="903" customFormat="1" ht="25.5">
      <c r="A113" s="897" t="s">
        <v>1531</v>
      </c>
      <c r="B113" s="898" t="s">
        <v>1538</v>
      </c>
      <c r="C113" s="912" t="s">
        <v>51</v>
      </c>
      <c r="D113" s="916">
        <v>1261</v>
      </c>
      <c r="E113" s="914"/>
      <c r="F113" s="931">
        <f>D113*ROUND(E113,2)</f>
        <v>0</v>
      </c>
    </row>
    <row r="114" spans="1:6" s="437" customFormat="1">
      <c r="A114" s="1"/>
      <c r="B114" s="614" t="s">
        <v>1532</v>
      </c>
      <c r="C114" s="635" t="s">
        <v>51</v>
      </c>
      <c r="D114" s="639">
        <v>1261</v>
      </c>
      <c r="E114" s="637"/>
      <c r="F114" s="638">
        <f>D114*ROUND(E114,2)</f>
        <v>0</v>
      </c>
    </row>
    <row r="115" spans="1:6" s="437" customFormat="1">
      <c r="A115" s="1"/>
      <c r="B115" s="633" t="s">
        <v>1344</v>
      </c>
      <c r="C115" s="635" t="s">
        <v>51</v>
      </c>
      <c r="D115" s="639">
        <v>2</v>
      </c>
      <c r="E115" s="637"/>
      <c r="F115" s="638">
        <f t="shared" si="0"/>
        <v>0</v>
      </c>
    </row>
    <row r="116" spans="1:6" s="437" customFormat="1">
      <c r="A116" s="1"/>
      <c r="B116" s="633" t="s">
        <v>1345</v>
      </c>
      <c r="C116" s="635" t="s">
        <v>51</v>
      </c>
      <c r="D116" s="639">
        <v>1261</v>
      </c>
      <c r="E116" s="637"/>
      <c r="F116" s="638">
        <f t="shared" si="0"/>
        <v>0</v>
      </c>
    </row>
    <row r="117" spans="1:6" s="437" customFormat="1">
      <c r="A117" s="1"/>
      <c r="B117" s="633" t="s">
        <v>1346</v>
      </c>
      <c r="C117" s="635" t="s">
        <v>51</v>
      </c>
      <c r="D117" s="639">
        <v>5</v>
      </c>
      <c r="E117" s="637"/>
      <c r="F117" s="638">
        <f t="shared" si="0"/>
        <v>0</v>
      </c>
    </row>
    <row r="118" spans="1:6" s="437" customFormat="1">
      <c r="A118" s="1"/>
      <c r="B118" s="633" t="s">
        <v>1347</v>
      </c>
      <c r="C118" s="635" t="s">
        <v>51</v>
      </c>
      <c r="D118" s="639">
        <v>6</v>
      </c>
      <c r="E118" s="637"/>
      <c r="F118" s="638">
        <f t="shared" si="0"/>
        <v>0</v>
      </c>
    </row>
    <row r="119" spans="1:6" s="437" customFormat="1">
      <c r="A119" s="1"/>
      <c r="B119" s="633"/>
      <c r="C119" s="635"/>
      <c r="D119" s="639"/>
      <c r="E119" s="637"/>
      <c r="F119" s="638"/>
    </row>
    <row r="120" spans="1:6" s="437" customFormat="1" ht="255">
      <c r="A120" s="1">
        <f>COUNT($A$5:A101)+1</f>
        <v>23</v>
      </c>
      <c r="B120" s="1031" t="s">
        <v>1737</v>
      </c>
      <c r="C120" s="635"/>
      <c r="D120" s="639"/>
      <c r="E120" s="637"/>
      <c r="F120" s="638"/>
    </row>
    <row r="121" spans="1:6" s="437" customFormat="1">
      <c r="A121" s="1"/>
      <c r="B121" s="633" t="s">
        <v>1348</v>
      </c>
      <c r="C121" s="635" t="s">
        <v>50</v>
      </c>
      <c r="D121" s="639">
        <v>350</v>
      </c>
      <c r="E121" s="637"/>
      <c r="F121" s="638">
        <f>D121*ROUND(E121,2)</f>
        <v>0</v>
      </c>
    </row>
    <row r="122" spans="1:6" s="437" customFormat="1">
      <c r="A122" s="1"/>
      <c r="B122" s="633"/>
      <c r="C122" s="635"/>
      <c r="D122" s="639"/>
      <c r="E122" s="637"/>
      <c r="F122" s="638"/>
    </row>
    <row r="123" spans="1:6" s="645" customFormat="1" ht="76.5">
      <c r="A123" s="1">
        <f>COUNT($A$5:A122)+1</f>
        <v>24</v>
      </c>
      <c r="B123" s="643" t="s">
        <v>1356</v>
      </c>
      <c r="C123" s="655"/>
      <c r="E123" s="656"/>
      <c r="F123" s="638"/>
    </row>
    <row r="124" spans="1:6" s="645" customFormat="1">
      <c r="A124" s="648"/>
      <c r="B124" s="646" t="s">
        <v>1559</v>
      </c>
    </row>
    <row r="125" spans="1:6" s="917" customFormat="1">
      <c r="A125" s="897" t="s">
        <v>1531</v>
      </c>
      <c r="B125" s="898" t="s">
        <v>1541</v>
      </c>
      <c r="C125" s="912" t="s">
        <v>51</v>
      </c>
      <c r="D125" s="918">
        <v>1012</v>
      </c>
      <c r="E125" s="908"/>
      <c r="F125" s="931">
        <f>D125*ROUND(E125,2)</f>
        <v>0</v>
      </c>
    </row>
    <row r="126" spans="1:6" s="645" customFormat="1">
      <c r="A126" s="1"/>
      <c r="B126" s="614" t="s">
        <v>1532</v>
      </c>
      <c r="C126" s="635" t="s">
        <v>51</v>
      </c>
      <c r="D126" s="644">
        <v>1012</v>
      </c>
      <c r="E126" s="610"/>
      <c r="F126" s="638">
        <f>D126*ROUND(E126,2)</f>
        <v>0</v>
      </c>
    </row>
    <row r="127" spans="1:6" s="645" customFormat="1">
      <c r="A127" s="648"/>
      <c r="B127" s="646"/>
      <c r="C127" s="635"/>
      <c r="D127" s="644"/>
      <c r="E127" s="610"/>
      <c r="F127" s="644"/>
    </row>
    <row r="128" spans="1:6" ht="76.5">
      <c r="A128" s="1">
        <f>COUNT($A$5:A127)+1</f>
        <v>25</v>
      </c>
      <c r="B128" s="643" t="s">
        <v>1358</v>
      </c>
    </row>
    <row r="129" spans="1:8">
      <c r="A129" s="648"/>
      <c r="B129" s="646" t="s">
        <v>1559</v>
      </c>
      <c r="C129" s="1"/>
      <c r="D129" s="1"/>
      <c r="E129" s="1"/>
      <c r="F129" s="1"/>
    </row>
    <row r="130" spans="1:8" s="905" customFormat="1">
      <c r="A130" s="897" t="s">
        <v>1531</v>
      </c>
      <c r="B130" s="898" t="s">
        <v>1540</v>
      </c>
      <c r="C130" s="912" t="s">
        <v>51</v>
      </c>
      <c r="D130" s="913">
        <v>1507</v>
      </c>
      <c r="E130" s="914"/>
      <c r="F130" s="931">
        <f>D130*ROUND(E130,2)</f>
        <v>0</v>
      </c>
      <c r="G130" s="903"/>
      <c r="H130" s="904"/>
    </row>
    <row r="131" spans="1:8">
      <c r="B131" s="614" t="s">
        <v>1532</v>
      </c>
      <c r="C131" s="635" t="s">
        <v>51</v>
      </c>
      <c r="D131" s="636">
        <v>1507</v>
      </c>
      <c r="E131" s="637"/>
      <c r="F131" s="638">
        <f>D131*ROUND(E131,2)</f>
        <v>0</v>
      </c>
    </row>
    <row r="132" spans="1:8" s="437" customFormat="1">
      <c r="A132" s="1"/>
      <c r="B132" s="633"/>
      <c r="C132" s="639"/>
      <c r="D132" s="639"/>
      <c r="E132" s="637"/>
      <c r="F132" s="638"/>
    </row>
    <row r="133" spans="1:8" s="437" customFormat="1">
      <c r="A133" s="1">
        <f>COUNT($A$5:A132)+1</f>
        <v>26</v>
      </c>
      <c r="B133" s="641" t="s">
        <v>1359</v>
      </c>
      <c r="C133" s="639"/>
      <c r="D133" s="639"/>
      <c r="E133" s="637"/>
      <c r="F133" s="638"/>
    </row>
    <row r="134" spans="1:8" s="437" customFormat="1" ht="280.5">
      <c r="A134" s="1"/>
      <c r="B134" s="633" t="s">
        <v>1360</v>
      </c>
      <c r="C134" s="639"/>
      <c r="D134" s="639"/>
      <c r="E134" s="637"/>
      <c r="F134" s="638"/>
    </row>
    <row r="135" spans="1:8" s="437" customFormat="1" ht="25.5">
      <c r="A135" s="1"/>
      <c r="B135" s="633" t="s">
        <v>1361</v>
      </c>
      <c r="C135" s="639"/>
      <c r="D135" s="639"/>
      <c r="E135" s="637"/>
      <c r="F135" s="638"/>
    </row>
    <row r="136" spans="1:8" s="437" customFormat="1" ht="25.5">
      <c r="A136" s="1"/>
      <c r="B136" s="646" t="s">
        <v>1560</v>
      </c>
      <c r="E136" s="621"/>
    </row>
    <row r="137" spans="1:8" s="437" customFormat="1">
      <c r="A137" s="1"/>
      <c r="B137" s="633" t="s">
        <v>187</v>
      </c>
    </row>
    <row r="138" spans="1:8" s="903" customFormat="1" ht="25.5">
      <c r="A138" s="897" t="s">
        <v>1531</v>
      </c>
      <c r="B138" s="898" t="s">
        <v>1542</v>
      </c>
      <c r="C138" s="912" t="s">
        <v>51</v>
      </c>
      <c r="D138" s="913">
        <v>2542</v>
      </c>
      <c r="E138" s="914"/>
      <c r="F138" s="931">
        <f>D138*ROUND(E138,2)</f>
        <v>0</v>
      </c>
    </row>
    <row r="139" spans="1:8" s="437" customFormat="1">
      <c r="A139" s="1"/>
      <c r="B139" s="614" t="s">
        <v>1532</v>
      </c>
      <c r="C139" s="635" t="s">
        <v>51</v>
      </c>
      <c r="D139" s="636">
        <v>2542</v>
      </c>
      <c r="E139" s="637"/>
      <c r="F139" s="638">
        <f>D139*ROUND(E139,2)</f>
        <v>0</v>
      </c>
    </row>
    <row r="140" spans="1:8" s="437" customFormat="1">
      <c r="A140" s="1"/>
      <c r="B140" s="633" t="s">
        <v>192</v>
      </c>
    </row>
    <row r="141" spans="1:8" s="903" customFormat="1" ht="25.5">
      <c r="A141" s="897" t="s">
        <v>1531</v>
      </c>
      <c r="B141" s="898" t="s">
        <v>1543</v>
      </c>
      <c r="C141" s="912" t="s">
        <v>51</v>
      </c>
      <c r="D141" s="913">
        <v>3227</v>
      </c>
      <c r="E141" s="914"/>
      <c r="F141" s="931">
        <f>D141*ROUND(E141,2)</f>
        <v>0</v>
      </c>
    </row>
    <row r="142" spans="1:8" s="437" customFormat="1">
      <c r="A142" s="1"/>
      <c r="B142" s="614" t="s">
        <v>1532</v>
      </c>
      <c r="C142" s="635" t="s">
        <v>51</v>
      </c>
      <c r="D142" s="636">
        <v>3227</v>
      </c>
      <c r="E142" s="637"/>
      <c r="F142" s="638">
        <f>D142*ROUND(E142,2)</f>
        <v>0</v>
      </c>
    </row>
    <row r="143" spans="1:8" s="437" customFormat="1">
      <c r="A143" s="1"/>
      <c r="B143" s="633" t="s">
        <v>193</v>
      </c>
      <c r="C143" s="635" t="s">
        <v>51</v>
      </c>
      <c r="D143" s="636">
        <v>76</v>
      </c>
      <c r="E143" s="637"/>
      <c r="F143" s="638">
        <f>D143*ROUND(E143,2)</f>
        <v>0</v>
      </c>
    </row>
    <row r="144" spans="1:8" s="437" customFormat="1">
      <c r="A144" s="1"/>
      <c r="B144" s="633" t="s">
        <v>195</v>
      </c>
      <c r="C144" s="635" t="s">
        <v>51</v>
      </c>
      <c r="D144" s="636">
        <v>117</v>
      </c>
      <c r="E144" s="637"/>
      <c r="F144" s="638">
        <f>D144*ROUND(E144,2)</f>
        <v>0</v>
      </c>
    </row>
    <row r="145" spans="1:6" s="437" customFormat="1">
      <c r="A145" s="1"/>
      <c r="B145" s="633"/>
      <c r="C145" s="639"/>
      <c r="D145" s="639"/>
      <c r="E145" s="637"/>
      <c r="F145" s="638"/>
    </row>
    <row r="146" spans="1:6" s="437" customFormat="1">
      <c r="A146" s="1">
        <f>COUNT($A$5:A144)+1</f>
        <v>27</v>
      </c>
      <c r="B146" s="641" t="s">
        <v>1362</v>
      </c>
      <c r="C146" s="639"/>
      <c r="D146" s="639"/>
      <c r="E146" s="637"/>
      <c r="F146" s="638"/>
    </row>
    <row r="147" spans="1:6" s="437" customFormat="1" ht="318.75">
      <c r="A147" s="1"/>
      <c r="B147" s="633" t="s">
        <v>1363</v>
      </c>
      <c r="C147" s="639"/>
      <c r="D147" s="639"/>
      <c r="E147" s="637"/>
      <c r="F147" s="638"/>
    </row>
    <row r="148" spans="1:6" s="437" customFormat="1" ht="25.5">
      <c r="A148" s="1"/>
      <c r="B148" s="646" t="s">
        <v>1561</v>
      </c>
      <c r="E148" s="621"/>
    </row>
    <row r="149" spans="1:6" s="437" customFormat="1">
      <c r="A149" s="1"/>
      <c r="B149" s="633" t="s">
        <v>192</v>
      </c>
      <c r="C149" s="635" t="s">
        <v>51</v>
      </c>
      <c r="D149" s="636">
        <v>890</v>
      </c>
      <c r="E149" s="637"/>
      <c r="F149" s="638">
        <f>D149*ROUND(E149,2)</f>
        <v>0</v>
      </c>
    </row>
    <row r="150" spans="1:6" s="437" customFormat="1">
      <c r="A150" s="1"/>
      <c r="B150" s="640"/>
      <c r="C150" s="635"/>
      <c r="D150" s="636"/>
      <c r="E150" s="637"/>
      <c r="F150" s="638"/>
    </row>
    <row r="151" spans="1:6" s="437" customFormat="1" ht="25.5">
      <c r="A151" s="1">
        <f>COUNT($A$5:A150)+1</f>
        <v>28</v>
      </c>
      <c r="B151" s="641" t="s">
        <v>1364</v>
      </c>
      <c r="C151" s="639"/>
      <c r="D151" s="639"/>
      <c r="E151" s="637"/>
      <c r="F151" s="638"/>
    </row>
    <row r="152" spans="1:6" s="437" customFormat="1" ht="178.5">
      <c r="A152" s="1"/>
      <c r="B152" s="633" t="s">
        <v>1365</v>
      </c>
      <c r="C152" s="639"/>
      <c r="D152" s="639"/>
      <c r="E152" s="637"/>
      <c r="F152" s="638"/>
    </row>
    <row r="153" spans="1:6" s="437" customFormat="1" ht="25.5">
      <c r="A153" s="1"/>
      <c r="B153" s="646" t="s">
        <v>1575</v>
      </c>
      <c r="C153" s="635" t="s">
        <v>51</v>
      </c>
      <c r="D153" s="636">
        <v>2519</v>
      </c>
      <c r="E153" s="637"/>
      <c r="F153" s="638">
        <f>D153*ROUND(E153,2)</f>
        <v>0</v>
      </c>
    </row>
    <row r="155" spans="1:6" s="645" customFormat="1" ht="63.75">
      <c r="A155" s="1">
        <f>COUNT($A$5:A154)+1</f>
        <v>29</v>
      </c>
      <c r="B155" s="643" t="s">
        <v>1366</v>
      </c>
      <c r="C155" s="655"/>
      <c r="D155" s="635"/>
      <c r="E155" s="658"/>
      <c r="F155" s="644"/>
    </row>
    <row r="156" spans="1:6" s="645" customFormat="1" ht="89.25">
      <c r="A156" s="1"/>
      <c r="B156" s="643" t="s">
        <v>1367</v>
      </c>
      <c r="C156" s="635" t="s">
        <v>3</v>
      </c>
      <c r="D156" s="644">
        <v>5</v>
      </c>
      <c r="E156" s="610"/>
      <c r="F156" s="638">
        <f>D156*ROUND(E156,2)</f>
        <v>0</v>
      </c>
    </row>
    <row r="157" spans="1:6" s="645" customFormat="1">
      <c r="A157" s="1"/>
      <c r="B157" s="643"/>
      <c r="C157" s="635"/>
      <c r="D157" s="644"/>
      <c r="E157" s="610"/>
      <c r="F157" s="644"/>
    </row>
    <row r="158" spans="1:6" s="645" customFormat="1" ht="63.75">
      <c r="A158" s="1">
        <f>COUNT($A$5:A157)+1</f>
        <v>30</v>
      </c>
      <c r="B158" s="643" t="s">
        <v>1368</v>
      </c>
      <c r="C158" s="635" t="s">
        <v>3</v>
      </c>
      <c r="D158" s="644">
        <v>220</v>
      </c>
      <c r="E158" s="610"/>
      <c r="F158" s="638">
        <f>D158*ROUND(E158,2)</f>
        <v>0</v>
      </c>
    </row>
    <row r="159" spans="1:6" s="645" customFormat="1">
      <c r="A159" s="1"/>
      <c r="B159" s="643"/>
      <c r="C159" s="635"/>
      <c r="D159" s="644"/>
      <c r="E159" s="610"/>
      <c r="F159" s="638"/>
    </row>
    <row r="160" spans="1:6" s="645" customFormat="1" ht="38.25">
      <c r="A160" s="1">
        <f>COUNT($A$5:A158)+1</f>
        <v>31</v>
      </c>
      <c r="B160" s="643" t="s">
        <v>1369</v>
      </c>
      <c r="C160" s="635" t="s">
        <v>3</v>
      </c>
      <c r="D160" s="644">
        <v>55</v>
      </c>
      <c r="E160" s="610"/>
      <c r="F160" s="638">
        <f>D160*ROUND(E160,2)</f>
        <v>0</v>
      </c>
    </row>
    <row r="161" spans="1:6" s="645" customFormat="1">
      <c r="A161" s="1"/>
      <c r="B161" s="643"/>
      <c r="C161" s="655"/>
      <c r="D161" s="635"/>
      <c r="E161" s="658"/>
      <c r="F161" s="644"/>
    </row>
    <row r="162" spans="1:6" s="645" customFormat="1" ht="76.5">
      <c r="A162" s="1">
        <f>COUNT($A$5:A161)+1</f>
        <v>32</v>
      </c>
      <c r="B162" s="643" t="s">
        <v>1370</v>
      </c>
      <c r="C162" s="655"/>
      <c r="D162" s="635"/>
      <c r="E162" s="658"/>
      <c r="F162" s="644"/>
    </row>
    <row r="163" spans="1:6" s="645" customFormat="1">
      <c r="A163" s="648"/>
      <c r="B163" s="643" t="s">
        <v>1371</v>
      </c>
      <c r="C163" s="635" t="s">
        <v>51</v>
      </c>
      <c r="D163" s="644">
        <v>3</v>
      </c>
      <c r="E163" s="610"/>
      <c r="F163" s="638">
        <f>D163*ROUND(E163,2)</f>
        <v>0</v>
      </c>
    </row>
    <row r="164" spans="1:6" s="645" customFormat="1">
      <c r="A164" s="648"/>
      <c r="B164" s="643" t="s">
        <v>1372</v>
      </c>
      <c r="C164" s="635" t="s">
        <v>51</v>
      </c>
      <c r="D164" s="644">
        <v>2</v>
      </c>
      <c r="E164" s="610"/>
      <c r="F164" s="638">
        <f>D164*ROUND(E164,2)</f>
        <v>0</v>
      </c>
    </row>
    <row r="165" spans="1:6" s="437" customFormat="1">
      <c r="A165" s="1" t="str">
        <f>IF(B165="","",COUNTIF($B$10:B165,"&lt;&gt;"))</f>
        <v/>
      </c>
      <c r="B165" s="633"/>
      <c r="C165" s="639"/>
      <c r="D165" s="638"/>
      <c r="E165" s="621"/>
      <c r="F165" s="638"/>
    </row>
    <row r="166" spans="1:6" s="645" customFormat="1" ht="51">
      <c r="A166" s="1">
        <f>COUNT($A$5:A165)+1</f>
        <v>33</v>
      </c>
      <c r="B166" s="643" t="s">
        <v>1373</v>
      </c>
      <c r="C166" s="635"/>
      <c r="D166" s="644"/>
      <c r="E166" s="610"/>
      <c r="F166" s="644"/>
    </row>
    <row r="167" spans="1:6" s="645" customFormat="1">
      <c r="A167" s="648"/>
      <c r="B167" s="643" t="s">
        <v>1374</v>
      </c>
      <c r="C167" s="635" t="s">
        <v>51</v>
      </c>
      <c r="D167" s="644">
        <v>5</v>
      </c>
      <c r="E167" s="610"/>
      <c r="F167" s="638">
        <f>D167*ROUND(E167,2)</f>
        <v>0</v>
      </c>
    </row>
    <row r="168" spans="1:6" s="645" customFormat="1">
      <c r="A168" s="648"/>
      <c r="B168" s="641" t="s">
        <v>1562</v>
      </c>
      <c r="C168" s="635"/>
      <c r="D168" s="644"/>
      <c r="E168" s="610"/>
      <c r="F168" s="644"/>
    </row>
    <row r="169" spans="1:6" s="645" customFormat="1">
      <c r="A169" s="648"/>
      <c r="B169" s="641"/>
      <c r="C169" s="635"/>
      <c r="D169" s="644"/>
      <c r="E169" s="610"/>
      <c r="F169" s="644"/>
    </row>
    <row r="170" spans="1:6" s="645" customFormat="1">
      <c r="A170" s="648"/>
      <c r="B170" s="643"/>
      <c r="C170" s="655"/>
      <c r="D170" s="635"/>
      <c r="E170" s="659"/>
      <c r="F170" s="638"/>
    </row>
    <row r="171" spans="1:6" s="645" customFormat="1" ht="54">
      <c r="A171" s="1">
        <f>COUNT($A$5:A170)+1</f>
        <v>34</v>
      </c>
      <c r="B171" s="643" t="s">
        <v>1375</v>
      </c>
      <c r="C171" s="635" t="s">
        <v>51</v>
      </c>
      <c r="D171" s="636">
        <v>55</v>
      </c>
      <c r="E171" s="610"/>
      <c r="F171" s="638">
        <f>D171*ROUND(E171,2)</f>
        <v>0</v>
      </c>
    </row>
    <row r="172" spans="1:6" s="645" customFormat="1">
      <c r="A172" s="648"/>
      <c r="B172" s="641" t="s">
        <v>1563</v>
      </c>
      <c r="C172" s="635"/>
      <c r="D172" s="644"/>
      <c r="E172" s="610"/>
      <c r="F172" s="644"/>
    </row>
    <row r="173" spans="1:6" s="645" customFormat="1">
      <c r="A173" s="648"/>
      <c r="B173" s="643"/>
      <c r="C173" s="655"/>
      <c r="D173" s="635"/>
      <c r="E173" s="658"/>
      <c r="F173" s="644"/>
    </row>
    <row r="174" spans="1:6" s="437" customFormat="1" ht="76.5">
      <c r="A174" s="1">
        <f>COUNT($A$5:A173)+1</f>
        <v>35</v>
      </c>
      <c r="B174" s="633" t="s">
        <v>1376</v>
      </c>
      <c r="C174" s="635" t="s">
        <v>3</v>
      </c>
      <c r="D174" s="636">
        <v>1285</v>
      </c>
      <c r="E174" s="637"/>
      <c r="F174" s="638">
        <f>D174*ROUND(E174,2)</f>
        <v>0</v>
      </c>
    </row>
    <row r="175" spans="1:6" s="437" customFormat="1">
      <c r="A175" s="1" t="str">
        <f>IF(B175="","",COUNTIF($B$10:B175,"&lt;&gt;"))</f>
        <v/>
      </c>
      <c r="B175" s="660"/>
      <c r="C175" s="635"/>
      <c r="D175" s="636"/>
      <c r="E175" s="637"/>
      <c r="F175" s="638"/>
    </row>
    <row r="176" spans="1:6" s="437" customFormat="1" ht="76.5">
      <c r="A176" s="1">
        <f>COUNT($A$5:A175)+1</f>
        <v>36</v>
      </c>
      <c r="B176" s="633" t="s">
        <v>1377</v>
      </c>
      <c r="C176" s="635" t="s">
        <v>3</v>
      </c>
      <c r="D176" s="636">
        <v>1495</v>
      </c>
      <c r="E176" s="637"/>
      <c r="F176" s="638">
        <f>D176*ROUND(E176,2)</f>
        <v>0</v>
      </c>
    </row>
    <row r="177" spans="1:6" s="437" customFormat="1">
      <c r="A177" s="1" t="str">
        <f>IF(B177="","",COUNTIF($B$10:B177,"&lt;&gt;"))</f>
        <v/>
      </c>
      <c r="B177" s="660"/>
      <c r="C177" s="635"/>
      <c r="D177" s="636"/>
      <c r="E177" s="637"/>
      <c r="F177" s="638"/>
    </row>
    <row r="178" spans="1:6" s="437" customFormat="1" ht="76.5">
      <c r="A178" s="1">
        <f>COUNT($A$5:A177)+1</f>
        <v>37</v>
      </c>
      <c r="B178" s="633" t="s">
        <v>1378</v>
      </c>
      <c r="C178" s="635" t="s">
        <v>3</v>
      </c>
      <c r="D178" s="636">
        <v>36</v>
      </c>
      <c r="E178" s="637"/>
      <c r="F178" s="638">
        <f>D178*ROUND(E178,2)</f>
        <v>0</v>
      </c>
    </row>
    <row r="179" spans="1:6" s="437" customFormat="1">
      <c r="A179" s="1" t="str">
        <f>IF(B179="","",COUNTIF($B$10:B179,"&lt;&gt;"))</f>
        <v/>
      </c>
      <c r="B179" s="660"/>
      <c r="C179" s="635"/>
      <c r="D179" s="636"/>
      <c r="E179" s="637"/>
      <c r="F179" s="638"/>
    </row>
    <row r="180" spans="1:6" s="437" customFormat="1" ht="76.5">
      <c r="A180" s="1">
        <f>COUNT($A$5:A179)+1</f>
        <v>38</v>
      </c>
      <c r="B180" s="633" t="s">
        <v>1379</v>
      </c>
      <c r="C180" s="635" t="s">
        <v>3</v>
      </c>
      <c r="D180" s="636">
        <v>48</v>
      </c>
      <c r="E180" s="637"/>
      <c r="F180" s="638">
        <f>D180*ROUND(E180,2)</f>
        <v>0</v>
      </c>
    </row>
    <row r="181" spans="1:6" s="437" customFormat="1">
      <c r="A181" s="1" t="str">
        <f>IF(B181="","",COUNTIF($B$10:B181,"&lt;&gt;"))</f>
        <v/>
      </c>
      <c r="B181" s="660"/>
      <c r="C181" s="635"/>
      <c r="D181" s="636"/>
      <c r="E181" s="637"/>
      <c r="F181" s="638"/>
    </row>
    <row r="182" spans="1:6" s="437" customFormat="1" ht="63.75">
      <c r="A182" s="1">
        <f>COUNT($A$5:A181)+1</f>
        <v>39</v>
      </c>
      <c r="B182" s="633" t="s">
        <v>1380</v>
      </c>
      <c r="C182" s="635" t="s">
        <v>3</v>
      </c>
      <c r="D182" s="636">
        <v>21</v>
      </c>
      <c r="E182" s="637"/>
      <c r="F182" s="638">
        <f>D182*ROUND(E182,2)</f>
        <v>0</v>
      </c>
    </row>
    <row r="183" spans="1:6" s="437" customFormat="1">
      <c r="A183" s="1" t="str">
        <f>IF(B183="","",COUNTIF($B$10:B183,"&lt;&gt;"))</f>
        <v/>
      </c>
      <c r="B183" s="660"/>
      <c r="C183" s="635"/>
      <c r="D183" s="636"/>
      <c r="E183" s="637"/>
      <c r="F183" s="638"/>
    </row>
    <row r="184" spans="1:6" s="437" customFormat="1" ht="63.75">
      <c r="A184" s="1">
        <f>COUNT($A$5:A183)+1</f>
        <v>40</v>
      </c>
      <c r="B184" s="633" t="s">
        <v>1381</v>
      </c>
      <c r="C184" s="635" t="s">
        <v>3</v>
      </c>
      <c r="D184" s="636">
        <v>32</v>
      </c>
      <c r="E184" s="637"/>
      <c r="F184" s="638">
        <f>D184*ROUND(E184,2)</f>
        <v>0</v>
      </c>
    </row>
    <row r="185" spans="1:6" s="437" customFormat="1">
      <c r="A185" s="1" t="str">
        <f>IF(B185="","",COUNTIF($B$10:B185,"&lt;&gt;"))</f>
        <v/>
      </c>
      <c r="B185" s="660"/>
      <c r="C185" s="635"/>
      <c r="D185" s="636"/>
      <c r="E185" s="637"/>
      <c r="F185" s="638"/>
    </row>
    <row r="186" spans="1:6" s="437" customFormat="1" ht="63.75">
      <c r="A186" s="1">
        <f>COUNT($A$5:A185)+1</f>
        <v>41</v>
      </c>
      <c r="B186" s="633" t="s">
        <v>1382</v>
      </c>
      <c r="C186" s="635" t="s">
        <v>3</v>
      </c>
      <c r="D186" s="636">
        <v>165</v>
      </c>
      <c r="E186" s="637">
        <v>0</v>
      </c>
      <c r="F186" s="638">
        <f>D186*ROUND(E186,2)</f>
        <v>0</v>
      </c>
    </row>
    <row r="187" spans="1:6" ht="18.75">
      <c r="B187" s="609"/>
    </row>
    <row r="188" spans="1:6" s="437" customFormat="1" ht="15.75" thickBot="1">
      <c r="A188" s="1"/>
      <c r="B188" s="661" t="s">
        <v>1384</v>
      </c>
      <c r="C188" s="662"/>
      <c r="D188" s="662"/>
      <c r="E188" s="663"/>
      <c r="F188" s="664">
        <f>SUM(F10:F187)</f>
        <v>0</v>
      </c>
    </row>
    <row r="189" spans="1:6" s="437" customFormat="1" ht="15.75" thickTop="1">
      <c r="A189" s="1"/>
      <c r="B189" s="434"/>
      <c r="C189" s="435"/>
      <c r="D189" s="435"/>
      <c r="E189" s="610"/>
      <c r="F189" s="436"/>
    </row>
  </sheetData>
  <sheetProtection algorithmName="SHA-512" hashValue="De5rx2rRVunG3M89CsjMHKKTUoxY1yQOXhElOvQVnr+mVgvA4sWYQSv2ASdbPCAw51SUwa5lKr/6r5ZYIehXUg==" saltValue="mbnU4UbysPC/XFlK0rSCTw=="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3C6D7-0C81-4AAC-A595-228BDE9A280E}">
  <sheetPr>
    <tabColor rgb="FFC0E6F5"/>
  </sheetPr>
  <dimension ref="A1:H160"/>
  <sheetViews>
    <sheetView view="pageBreakPreview" topLeftCell="A92" zoomScaleNormal="100" zoomScaleSheetLayoutView="100" workbookViewId="0">
      <selection activeCell="B107" sqref="B107"/>
    </sheetView>
  </sheetViews>
  <sheetFormatPr defaultRowHeight="15"/>
  <cols>
    <col min="1" max="1" width="7" style="1" customWidth="1"/>
    <col min="2" max="2" width="46.855468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1430</v>
      </c>
    </row>
    <row r="9" spans="1:6">
      <c r="B9" s="634" t="s">
        <v>1279</v>
      </c>
      <c r="C9" s="635"/>
      <c r="D9" s="636"/>
      <c r="E9" s="637"/>
      <c r="F9" s="638"/>
    </row>
    <row r="10" spans="1:6">
      <c r="A10" s="1" t="str">
        <f>IF(B10="","",COUNTIF($B$10:B10,"&lt;&gt;"))</f>
        <v/>
      </c>
      <c r="B10" s="633"/>
      <c r="C10" s="639"/>
      <c r="D10" s="639"/>
      <c r="E10" s="637"/>
      <c r="F10" s="638"/>
    </row>
    <row r="11" spans="1:6" ht="140.25">
      <c r="A11" s="1">
        <f>IF(B11="","",COUNTIF($B$10:B11,"&lt;&gt;"))</f>
        <v>1</v>
      </c>
      <c r="B11" s="633" t="s">
        <v>1280</v>
      </c>
      <c r="C11" s="639"/>
      <c r="D11" s="639"/>
      <c r="E11" s="637"/>
      <c r="F11" s="638"/>
    </row>
    <row r="12" spans="1:6">
      <c r="A12" s="1" t="str">
        <f>IF(B12="","",COUNTIF($B$10:B12,"&lt;&gt;"))</f>
        <v/>
      </c>
      <c r="B12" s="633"/>
      <c r="C12" s="639"/>
      <c r="D12" s="639"/>
      <c r="E12" s="637"/>
      <c r="F12" s="638"/>
    </row>
    <row r="13" spans="1:6" ht="114.75">
      <c r="B13" s="633" t="s">
        <v>1281</v>
      </c>
      <c r="C13" s="639"/>
      <c r="D13" s="639"/>
      <c r="E13" s="637"/>
      <c r="F13" s="638"/>
    </row>
    <row r="14" spans="1:6">
      <c r="A14" s="1" t="str">
        <f>IF(B14="","",COUNTIF($B$10:B14,"&lt;&gt;"))</f>
        <v/>
      </c>
      <c r="B14" s="633"/>
      <c r="C14" s="639"/>
      <c r="D14" s="639"/>
      <c r="E14" s="637"/>
      <c r="F14" s="638"/>
    </row>
    <row r="15" spans="1:6" ht="207">
      <c r="B15" s="633" t="s">
        <v>1282</v>
      </c>
      <c r="C15" s="639"/>
      <c r="D15" s="639"/>
      <c r="E15" s="637"/>
      <c r="F15" s="638"/>
    </row>
    <row r="16" spans="1:6">
      <c r="B16" s="640"/>
    </row>
    <row r="17" spans="1:8" ht="25.5">
      <c r="B17" s="641" t="s">
        <v>1554</v>
      </c>
      <c r="C17" s="1"/>
      <c r="D17" s="1"/>
      <c r="E17" s="1"/>
      <c r="F17" s="1"/>
    </row>
    <row r="18" spans="1:8" s="905" customFormat="1">
      <c r="A18" s="897" t="s">
        <v>1531</v>
      </c>
      <c r="B18" s="898" t="s">
        <v>1535</v>
      </c>
      <c r="C18" s="912" t="s">
        <v>3</v>
      </c>
      <c r="D18" s="913">
        <v>3</v>
      </c>
      <c r="E18" s="914"/>
      <c r="F18" s="931">
        <f>D18*ROUND(E18,2)</f>
        <v>0</v>
      </c>
      <c r="G18" s="903"/>
      <c r="H18" s="904"/>
    </row>
    <row r="19" spans="1:8">
      <c r="B19" s="614" t="s">
        <v>1532</v>
      </c>
      <c r="C19" s="635" t="s">
        <v>3</v>
      </c>
      <c r="D19" s="636">
        <v>3</v>
      </c>
      <c r="E19" s="637"/>
      <c r="F19" s="638">
        <f>D19*ROUND(E19,2)</f>
        <v>0</v>
      </c>
    </row>
    <row r="20" spans="1:8">
      <c r="A20" s="1" t="str">
        <f>IF(B20="","",COUNTIF($B$10:B20,"&lt;&gt;"))</f>
        <v/>
      </c>
      <c r="B20" s="641"/>
      <c r="C20" s="639"/>
      <c r="D20" s="639"/>
      <c r="E20" s="637"/>
      <c r="F20" s="638"/>
    </row>
    <row r="21" spans="1:8">
      <c r="B21" s="634" t="s">
        <v>1283</v>
      </c>
      <c r="C21" s="635"/>
      <c r="D21" s="636"/>
      <c r="E21" s="637"/>
      <c r="F21" s="638"/>
    </row>
    <row r="22" spans="1:8" ht="25.5">
      <c r="A22" s="1">
        <f>COUNT($A$5:A21)+1</f>
        <v>2</v>
      </c>
      <c r="B22" s="643" t="s">
        <v>1284</v>
      </c>
      <c r="C22" s="635" t="s">
        <v>51</v>
      </c>
      <c r="D22" s="636">
        <v>1</v>
      </c>
      <c r="E22" s="637"/>
      <c r="F22" s="638">
        <f>D22*ROUND(E22,2)</f>
        <v>0</v>
      </c>
    </row>
    <row r="23" spans="1:8">
      <c r="B23" s="643"/>
      <c r="C23" s="635"/>
      <c r="D23" s="636"/>
      <c r="E23" s="637"/>
      <c r="F23" s="638"/>
    </row>
    <row r="24" spans="1:8" s="645" customFormat="1" ht="51">
      <c r="A24" s="1">
        <f>COUNT($A$5:A23)+1</f>
        <v>3</v>
      </c>
      <c r="B24" s="643" t="s">
        <v>1285</v>
      </c>
      <c r="C24" s="635" t="s">
        <v>51</v>
      </c>
      <c r="D24" s="644">
        <v>1</v>
      </c>
      <c r="E24" s="610"/>
      <c r="F24" s="638">
        <f>D24*ROUND(E24,2)</f>
        <v>0</v>
      </c>
    </row>
    <row r="25" spans="1:8" s="645" customFormat="1">
      <c r="A25" s="1"/>
      <c r="B25" s="646" t="s">
        <v>1553</v>
      </c>
      <c r="C25" s="635"/>
      <c r="D25" s="644"/>
      <c r="E25" s="610"/>
      <c r="F25" s="644"/>
    </row>
    <row r="26" spans="1:8" s="645" customFormat="1">
      <c r="A26" s="1"/>
      <c r="B26" s="646"/>
      <c r="C26" s="635"/>
      <c r="D26" s="644"/>
      <c r="E26" s="610"/>
      <c r="F26" s="644"/>
    </row>
    <row r="27" spans="1:8" s="645" customFormat="1" ht="25.5">
      <c r="A27" s="1">
        <f>COUNT($A$5:A26)+1</f>
        <v>4</v>
      </c>
      <c r="B27" s="646" t="s">
        <v>1286</v>
      </c>
      <c r="C27" s="635" t="s">
        <v>51</v>
      </c>
      <c r="D27" s="644">
        <v>1</v>
      </c>
      <c r="E27" s="610"/>
      <c r="F27" s="638">
        <f>D27*ROUND(E27,2)</f>
        <v>0</v>
      </c>
    </row>
    <row r="28" spans="1:8">
      <c r="B28" s="646" t="s">
        <v>1555</v>
      </c>
      <c r="C28" s="635"/>
      <c r="D28" s="636"/>
      <c r="E28" s="637"/>
      <c r="F28" s="638"/>
    </row>
    <row r="29" spans="1:8">
      <c r="B29" s="634" t="s">
        <v>1287</v>
      </c>
      <c r="C29" s="635"/>
      <c r="D29" s="636"/>
      <c r="E29" s="637"/>
      <c r="F29" s="638"/>
    </row>
    <row r="30" spans="1:8" ht="38.25">
      <c r="A30" s="1">
        <f>COUNT($A$5:A29)+1</f>
        <v>5</v>
      </c>
      <c r="B30" s="643" t="s">
        <v>1288</v>
      </c>
      <c r="C30" s="635"/>
      <c r="D30" s="636"/>
      <c r="E30" s="637"/>
      <c r="F30" s="638"/>
    </row>
    <row r="31" spans="1:8">
      <c r="B31" s="633" t="s">
        <v>1289</v>
      </c>
      <c r="C31" s="635" t="s">
        <v>51</v>
      </c>
      <c r="D31" s="636">
        <v>1</v>
      </c>
      <c r="E31" s="637"/>
      <c r="F31" s="638">
        <f>D31*ROUND(E31,2)</f>
        <v>0</v>
      </c>
    </row>
    <row r="32" spans="1:8">
      <c r="B32" s="633"/>
      <c r="C32" s="635"/>
      <c r="D32" s="636"/>
      <c r="E32" s="637"/>
      <c r="F32" s="638"/>
    </row>
    <row r="33" spans="1:6" s="645" customFormat="1" ht="60">
      <c r="A33" s="1">
        <f>COUNT($A$5:A32)+1</f>
        <v>6</v>
      </c>
      <c r="B33" s="647" t="s">
        <v>1290</v>
      </c>
      <c r="C33" s="635"/>
      <c r="D33" s="644"/>
      <c r="E33" s="610"/>
      <c r="F33" s="644"/>
    </row>
    <row r="34" spans="1:6" s="645" customFormat="1">
      <c r="A34" s="648"/>
      <c r="B34" s="643" t="s">
        <v>222</v>
      </c>
      <c r="C34" s="635" t="s">
        <v>51</v>
      </c>
      <c r="D34" s="644">
        <v>3</v>
      </c>
      <c r="E34" s="610"/>
      <c r="F34" s="638">
        <f>D34*ROUND(E34,2)</f>
        <v>0</v>
      </c>
    </row>
    <row r="35" spans="1:6" s="645" customFormat="1">
      <c r="A35" s="648"/>
      <c r="B35" s="643" t="s">
        <v>206</v>
      </c>
      <c r="C35" s="635" t="s">
        <v>51</v>
      </c>
      <c r="D35" s="644">
        <v>1</v>
      </c>
      <c r="E35" s="610"/>
      <c r="F35" s="638">
        <f>D35*ROUND(E35,2)</f>
        <v>0</v>
      </c>
    </row>
    <row r="36" spans="1:6" s="437" customFormat="1" ht="15" customHeight="1">
      <c r="A36" s="1" t="str">
        <f>IF(B36="","",COUNTIF($B$10:B36,"&lt;&gt;"))</f>
        <v/>
      </c>
      <c r="B36" s="646"/>
      <c r="C36" s="635"/>
      <c r="D36" s="636"/>
      <c r="E36" s="637"/>
      <c r="F36" s="638"/>
    </row>
    <row r="37" spans="1:6" s="437" customFormat="1" ht="153">
      <c r="A37" s="1">
        <f>COUNT($A$5:A36)+1</f>
        <v>7</v>
      </c>
      <c r="B37" s="643" t="s">
        <v>1431</v>
      </c>
      <c r="C37" s="635"/>
      <c r="D37" s="636"/>
      <c r="E37" s="637"/>
      <c r="F37" s="638"/>
    </row>
    <row r="38" spans="1:6" s="437" customFormat="1" ht="89.25">
      <c r="A38" s="1"/>
      <c r="B38" s="633" t="s">
        <v>1432</v>
      </c>
      <c r="C38" s="635" t="s">
        <v>3</v>
      </c>
      <c r="D38" s="636">
        <v>1</v>
      </c>
      <c r="E38" s="637"/>
      <c r="F38" s="638">
        <f>D38*ROUND(E38,2)</f>
        <v>0</v>
      </c>
    </row>
    <row r="39" spans="1:6" s="437" customFormat="1">
      <c r="A39" s="1" t="str">
        <f>IF(B39="","",COUNTIF($B$10:B39,"&lt;&gt;"))</f>
        <v/>
      </c>
      <c r="B39" s="633"/>
      <c r="C39" s="635"/>
      <c r="D39" s="636"/>
      <c r="E39" s="637"/>
      <c r="F39" s="638"/>
    </row>
    <row r="40" spans="1:6" s="437" customFormat="1" ht="78" customHeight="1">
      <c r="A40" s="1">
        <f>COUNT($A$5:A39)+1</f>
        <v>8</v>
      </c>
      <c r="B40" s="643" t="s">
        <v>1293</v>
      </c>
      <c r="C40" s="635"/>
      <c r="D40" s="636"/>
      <c r="E40" s="637"/>
      <c r="F40" s="638"/>
    </row>
    <row r="41" spans="1:6" s="437" customFormat="1">
      <c r="A41" s="1"/>
      <c r="B41" s="643" t="s">
        <v>1433</v>
      </c>
      <c r="C41" s="635" t="s">
        <v>3</v>
      </c>
      <c r="D41" s="636">
        <v>1</v>
      </c>
      <c r="E41" s="637"/>
      <c r="F41" s="638">
        <f>D41*ROUND(E41,2)</f>
        <v>0</v>
      </c>
    </row>
    <row r="42" spans="1:6" s="437" customFormat="1">
      <c r="A42" s="1" t="str">
        <f>IF(B42="","",COUNTIF($B$10:B42,"&lt;&gt;"))</f>
        <v/>
      </c>
      <c r="B42" s="633"/>
      <c r="C42" s="635"/>
      <c r="D42" s="636"/>
      <c r="E42" s="637"/>
      <c r="F42" s="638"/>
    </row>
    <row r="43" spans="1:6" s="437" customFormat="1" ht="38.25">
      <c r="A43" s="1">
        <f>COUNT($A$5:A42)+1</f>
        <v>9</v>
      </c>
      <c r="B43" s="643" t="s">
        <v>1295</v>
      </c>
      <c r="C43" s="649"/>
      <c r="D43" s="650"/>
      <c r="E43" s="651"/>
      <c r="F43" s="652"/>
    </row>
    <row r="44" spans="1:6" s="437" customFormat="1">
      <c r="A44" s="1"/>
      <c r="B44" s="633" t="s">
        <v>1296</v>
      </c>
      <c r="C44" s="649" t="s">
        <v>51</v>
      </c>
      <c r="D44" s="650">
        <v>1</v>
      </c>
      <c r="E44" s="651"/>
      <c r="F44" s="665">
        <f>D44*ROUND(E44,2)</f>
        <v>0</v>
      </c>
    </row>
    <row r="45" spans="1:6" s="437" customFormat="1">
      <c r="A45" s="1"/>
      <c r="B45" s="641" t="s">
        <v>1556</v>
      </c>
      <c r="C45" s="649"/>
      <c r="D45" s="650"/>
      <c r="E45" s="651"/>
      <c r="F45" s="652"/>
    </row>
    <row r="46" spans="1:6" s="437" customFormat="1">
      <c r="A46" s="1" t="str">
        <f>IF(B46="","",COUNTIF($B$10:B46,"&lt;&gt;"))</f>
        <v/>
      </c>
      <c r="B46" s="633"/>
      <c r="C46" s="635"/>
      <c r="D46" s="636"/>
      <c r="E46" s="637"/>
      <c r="F46" s="638"/>
    </row>
    <row r="47" spans="1:6" s="437" customFormat="1">
      <c r="A47" s="1">
        <f>COUNT($A$5:A46)+1</f>
        <v>10</v>
      </c>
      <c r="B47" s="641" t="s">
        <v>1297</v>
      </c>
      <c r="C47" s="639"/>
      <c r="D47" s="639"/>
      <c r="E47" s="637"/>
      <c r="F47" s="638"/>
    </row>
    <row r="48" spans="1:6" s="437" customFormat="1" ht="191.25">
      <c r="A48" s="1"/>
      <c r="B48" s="633" t="s">
        <v>1298</v>
      </c>
      <c r="E48" s="621"/>
    </row>
    <row r="49" spans="1:6" s="437" customFormat="1">
      <c r="A49" s="1"/>
      <c r="B49" s="646" t="s">
        <v>1557</v>
      </c>
      <c r="E49" s="621"/>
    </row>
    <row r="50" spans="1:6" s="437" customFormat="1">
      <c r="A50" s="1"/>
      <c r="B50" s="633" t="s">
        <v>193</v>
      </c>
      <c r="C50" s="635" t="s">
        <v>51</v>
      </c>
      <c r="D50" s="636">
        <v>3</v>
      </c>
      <c r="E50" s="637"/>
      <c r="F50" s="638">
        <f>D50*ROUND(E50,2)</f>
        <v>0</v>
      </c>
    </row>
    <row r="51" spans="1:6" s="437" customFormat="1">
      <c r="A51" s="1"/>
      <c r="B51" s="633" t="s">
        <v>195</v>
      </c>
      <c r="C51" s="635" t="s">
        <v>51</v>
      </c>
      <c r="D51" s="636">
        <v>1</v>
      </c>
      <c r="E51" s="637"/>
      <c r="F51" s="638">
        <f>D51*ROUND(E51,2)</f>
        <v>0</v>
      </c>
    </row>
    <row r="52" spans="1:6" s="437" customFormat="1">
      <c r="A52" s="1" t="str">
        <f>IF(B52="","",COUNTIF($B$10:B52,"&lt;&gt;"))</f>
        <v/>
      </c>
      <c r="B52" s="633"/>
      <c r="C52" s="635"/>
      <c r="D52" s="636"/>
      <c r="E52" s="637"/>
      <c r="F52" s="638"/>
    </row>
    <row r="53" spans="1:6" s="437" customFormat="1">
      <c r="A53" s="1"/>
      <c r="B53" s="634" t="s">
        <v>1299</v>
      </c>
      <c r="C53" s="635"/>
      <c r="D53" s="636"/>
      <c r="E53" s="637"/>
      <c r="F53" s="638"/>
    </row>
    <row r="54" spans="1:6" s="437" customFormat="1" ht="255">
      <c r="A54" s="1">
        <f>COUNT($A$5:A53)+1</f>
        <v>11</v>
      </c>
      <c r="B54" s="1031" t="s">
        <v>1735</v>
      </c>
      <c r="C54" s="635"/>
      <c r="D54" s="636"/>
      <c r="E54" s="637"/>
      <c r="F54" s="638"/>
    </row>
    <row r="55" spans="1:6" s="437" customFormat="1">
      <c r="A55" s="1"/>
      <c r="B55" s="643" t="s">
        <v>1300</v>
      </c>
      <c r="C55" s="635" t="s">
        <v>50</v>
      </c>
      <c r="D55" s="636">
        <v>10</v>
      </c>
      <c r="E55" s="637"/>
      <c r="F55" s="638">
        <f>D55*ROUND(E55,2)</f>
        <v>0</v>
      </c>
    </row>
    <row r="56" spans="1:6" s="437" customFormat="1">
      <c r="A56" s="1"/>
      <c r="B56" s="633" t="s">
        <v>1301</v>
      </c>
      <c r="C56" s="635" t="s">
        <v>50</v>
      </c>
      <c r="D56" s="636">
        <v>10</v>
      </c>
      <c r="E56" s="637"/>
      <c r="F56" s="638">
        <f>D56*ROUND(E56,2)</f>
        <v>0</v>
      </c>
    </row>
    <row r="57" spans="1:6" s="437" customFormat="1">
      <c r="A57" s="1"/>
      <c r="B57" s="633" t="s">
        <v>1302</v>
      </c>
      <c r="C57" s="635" t="s">
        <v>50</v>
      </c>
      <c r="D57" s="636">
        <v>1</v>
      </c>
      <c r="E57" s="637"/>
      <c r="F57" s="638">
        <f>D57*ROUND(E57,2)</f>
        <v>0</v>
      </c>
    </row>
    <row r="58" spans="1:6" s="437" customFormat="1">
      <c r="A58" s="1"/>
      <c r="B58" s="633"/>
      <c r="C58" s="639"/>
      <c r="D58" s="639"/>
      <c r="E58" s="637"/>
      <c r="F58" s="638"/>
    </row>
    <row r="59" spans="1:6" s="437" customFormat="1" ht="178.5">
      <c r="A59" s="1">
        <f>COUNT($A$5:A57)+1</f>
        <v>12</v>
      </c>
      <c r="B59" s="643" t="s">
        <v>1303</v>
      </c>
      <c r="C59" s="635"/>
      <c r="D59" s="639"/>
      <c r="E59" s="637"/>
      <c r="F59" s="638"/>
    </row>
    <row r="60" spans="1:6" s="437" customFormat="1">
      <c r="A60" s="1"/>
      <c r="B60" s="633" t="s">
        <v>1304</v>
      </c>
      <c r="C60" s="639" t="s">
        <v>50</v>
      </c>
      <c r="D60" s="639">
        <v>15</v>
      </c>
      <c r="E60" s="637"/>
      <c r="F60" s="638">
        <f>D60*ROUND(E60,2)</f>
        <v>0</v>
      </c>
    </row>
    <row r="61" spans="1:6" s="437" customFormat="1">
      <c r="A61" s="1"/>
      <c r="B61" s="633"/>
      <c r="C61" s="639"/>
      <c r="D61" s="639"/>
      <c r="E61" s="637"/>
      <c r="F61" s="638"/>
    </row>
    <row r="62" spans="1:6" s="437" customFormat="1" ht="63.75">
      <c r="A62" s="1">
        <f>COUNT($A$5:A59)+1</f>
        <v>13</v>
      </c>
      <c r="B62" s="633" t="s">
        <v>1305</v>
      </c>
      <c r="C62" s="635" t="s">
        <v>50</v>
      </c>
      <c r="D62" s="639">
        <v>10</v>
      </c>
      <c r="E62" s="637"/>
      <c r="F62" s="638">
        <f>D62*ROUND(E62,2)</f>
        <v>0</v>
      </c>
    </row>
    <row r="63" spans="1:6" s="437" customFormat="1">
      <c r="A63" s="1" t="str">
        <f>IF(B63="","",COUNTIF($B$10:B63,"&lt;&gt;"))</f>
        <v/>
      </c>
      <c r="B63" s="643"/>
      <c r="C63" s="635"/>
      <c r="D63" s="636"/>
      <c r="E63" s="637"/>
      <c r="F63" s="638"/>
    </row>
    <row r="64" spans="1:6" s="437" customFormat="1" ht="25.5">
      <c r="A64" s="1">
        <f>COUNT($A$5:A63)+1</f>
        <v>14</v>
      </c>
      <c r="B64" s="643" t="s">
        <v>1306</v>
      </c>
      <c r="C64" s="635"/>
      <c r="D64" s="639"/>
      <c r="E64" s="637"/>
      <c r="F64" s="638"/>
    </row>
    <row r="65" spans="1:6" s="437" customFormat="1">
      <c r="A65" s="1"/>
      <c r="B65" s="633" t="s">
        <v>1307</v>
      </c>
      <c r="C65" s="635" t="s">
        <v>51</v>
      </c>
      <c r="D65" s="639">
        <v>2</v>
      </c>
      <c r="E65" s="637"/>
      <c r="F65" s="638">
        <f>D65*ROUND(E65,2)</f>
        <v>0</v>
      </c>
    </row>
    <row r="66" spans="1:6" s="437" customFormat="1">
      <c r="A66" s="1" t="str">
        <f>IF(B66="","",COUNTIF($B$10:B66,"&lt;&gt;"))</f>
        <v/>
      </c>
      <c r="B66" s="633"/>
      <c r="C66" s="635"/>
      <c r="D66" s="639"/>
      <c r="E66" s="637"/>
      <c r="F66" s="638"/>
    </row>
    <row r="67" spans="1:6" s="437" customFormat="1" ht="38.25">
      <c r="A67" s="1">
        <f>COUNT($A$5:A66)+1</f>
        <v>15</v>
      </c>
      <c r="B67" s="633" t="s">
        <v>1308</v>
      </c>
      <c r="C67" s="635" t="s">
        <v>19</v>
      </c>
      <c r="D67" s="636">
        <v>5</v>
      </c>
      <c r="E67" s="637"/>
      <c r="F67" s="638">
        <f>D67*ROUND(E67,2)</f>
        <v>0</v>
      </c>
    </row>
    <row r="68" spans="1:6" s="437" customFormat="1">
      <c r="A68" s="1" t="str">
        <f>IF(B68="","",COUNTIF($B$10:B68,"&lt;&gt;"))</f>
        <v/>
      </c>
      <c r="B68" s="633"/>
      <c r="C68" s="635"/>
      <c r="D68" s="636"/>
      <c r="E68" s="637"/>
      <c r="F68" s="638"/>
    </row>
    <row r="69" spans="1:6" s="437" customFormat="1" ht="38.25">
      <c r="A69" s="1">
        <f>COUNT($A$5:A68)+1</f>
        <v>16</v>
      </c>
      <c r="B69" s="643" t="s">
        <v>1309</v>
      </c>
      <c r="C69" s="653"/>
      <c r="D69" s="644"/>
      <c r="E69" s="637"/>
      <c r="F69" s="638"/>
    </row>
    <row r="70" spans="1:6" s="437" customFormat="1">
      <c r="A70" s="1"/>
      <c r="B70" s="643" t="s">
        <v>1310</v>
      </c>
      <c r="C70" s="653" t="s">
        <v>51</v>
      </c>
      <c r="D70" s="654">
        <v>1</v>
      </c>
      <c r="E70" s="637"/>
      <c r="F70" s="638">
        <f>D70*ROUND(E70,2)</f>
        <v>0</v>
      </c>
    </row>
    <row r="71" spans="1:6" s="437" customFormat="1">
      <c r="A71" s="1"/>
      <c r="B71" s="643" t="s">
        <v>1311</v>
      </c>
      <c r="C71" s="653" t="s">
        <v>51</v>
      </c>
      <c r="D71" s="654">
        <v>2</v>
      </c>
      <c r="E71" s="637"/>
      <c r="F71" s="638">
        <f>D71*ROUND(E71,2)</f>
        <v>0</v>
      </c>
    </row>
    <row r="72" spans="1:6" s="437" customFormat="1">
      <c r="A72" s="1"/>
      <c r="B72" s="643" t="s">
        <v>1312</v>
      </c>
      <c r="C72" s="653" t="s">
        <v>51</v>
      </c>
      <c r="D72" s="654">
        <v>3</v>
      </c>
      <c r="E72" s="637"/>
      <c r="F72" s="638">
        <f>D72*ROUND(E72,2)</f>
        <v>0</v>
      </c>
    </row>
    <row r="73" spans="1:6" s="437" customFormat="1">
      <c r="A73" s="1"/>
      <c r="B73" s="643" t="s">
        <v>1313</v>
      </c>
      <c r="C73" s="653" t="s">
        <v>51</v>
      </c>
      <c r="D73" s="654">
        <v>1</v>
      </c>
      <c r="E73" s="637"/>
      <c r="F73" s="638">
        <f>D73*ROUND(E73,2)</f>
        <v>0</v>
      </c>
    </row>
    <row r="74" spans="1:6" s="437" customFormat="1">
      <c r="A74" s="1"/>
      <c r="B74" s="647"/>
      <c r="C74" s="639"/>
      <c r="D74" s="639"/>
      <c r="E74" s="637"/>
      <c r="F74" s="638"/>
    </row>
    <row r="75" spans="1:6" s="437" customFormat="1" ht="76.5">
      <c r="A75" s="1">
        <f>COUNT($A$5:A74)+1</f>
        <v>17</v>
      </c>
      <c r="B75" s="643" t="s">
        <v>1314</v>
      </c>
      <c r="C75" s="653"/>
      <c r="D75" s="639"/>
      <c r="E75" s="637"/>
      <c r="F75" s="638"/>
    </row>
    <row r="76" spans="1:6" s="437" customFormat="1">
      <c r="A76" s="1"/>
      <c r="B76" s="643" t="s">
        <v>1310</v>
      </c>
      <c r="C76" s="653" t="s">
        <v>51</v>
      </c>
      <c r="D76" s="654">
        <v>1</v>
      </c>
      <c r="E76" s="637"/>
      <c r="F76" s="638">
        <f>D76*ROUND(E76,2)</f>
        <v>0</v>
      </c>
    </row>
    <row r="77" spans="1:6" s="437" customFormat="1">
      <c r="A77" s="1"/>
      <c r="B77" s="643" t="s">
        <v>1311</v>
      </c>
      <c r="C77" s="653" t="s">
        <v>51</v>
      </c>
      <c r="D77" s="654">
        <v>2</v>
      </c>
      <c r="E77" s="637"/>
      <c r="F77" s="638">
        <f>D77*ROUND(E77,2)</f>
        <v>0</v>
      </c>
    </row>
    <row r="78" spans="1:6" s="437" customFormat="1">
      <c r="A78" s="1"/>
      <c r="B78" s="643" t="s">
        <v>1312</v>
      </c>
      <c r="C78" s="653" t="s">
        <v>51</v>
      </c>
      <c r="D78" s="654">
        <v>3</v>
      </c>
      <c r="E78" s="637"/>
      <c r="F78" s="638">
        <f>D78*ROUND(E78,2)</f>
        <v>0</v>
      </c>
    </row>
    <row r="79" spans="1:6" s="437" customFormat="1">
      <c r="A79" s="1"/>
      <c r="B79" s="643" t="s">
        <v>1313</v>
      </c>
      <c r="C79" s="653" t="s">
        <v>51</v>
      </c>
      <c r="D79" s="654">
        <v>1</v>
      </c>
      <c r="E79" s="637"/>
      <c r="F79" s="638">
        <f>D79*ROUND(E79,2)</f>
        <v>0</v>
      </c>
    </row>
    <row r="80" spans="1:6" s="437" customFormat="1">
      <c r="A80" s="1"/>
      <c r="B80" s="643"/>
      <c r="C80" s="653"/>
      <c r="D80" s="639"/>
      <c r="E80" s="637"/>
      <c r="F80" s="638"/>
    </row>
    <row r="81" spans="1:6" s="437" customFormat="1" ht="38.25">
      <c r="A81" s="1">
        <f>COUNT($A$5:A80)+1</f>
        <v>18</v>
      </c>
      <c r="B81" s="643" t="s">
        <v>1315</v>
      </c>
      <c r="C81" s="635"/>
      <c r="D81" s="636"/>
      <c r="E81" s="637"/>
      <c r="F81" s="638"/>
    </row>
    <row r="82" spans="1:6" s="437" customFormat="1">
      <c r="A82" s="1"/>
      <c r="B82" s="646" t="s">
        <v>1558</v>
      </c>
      <c r="C82" s="635" t="s">
        <v>51</v>
      </c>
      <c r="D82" s="636">
        <v>1</v>
      </c>
      <c r="E82" s="637"/>
      <c r="F82" s="638">
        <f>D82*ROUND(E82,2)</f>
        <v>0</v>
      </c>
    </row>
    <row r="83" spans="1:6" s="437" customFormat="1">
      <c r="A83" s="1"/>
      <c r="B83" s="643"/>
      <c r="C83" s="653"/>
      <c r="D83" s="639"/>
      <c r="E83" s="637"/>
      <c r="F83" s="638"/>
    </row>
    <row r="84" spans="1:6" s="437" customFormat="1" ht="51">
      <c r="A84" s="1">
        <f>COUNT($A$5:A83)+1</f>
        <v>19</v>
      </c>
      <c r="B84" s="643" t="s">
        <v>1316</v>
      </c>
      <c r="C84" s="635"/>
      <c r="D84" s="636"/>
      <c r="E84" s="637"/>
      <c r="F84" s="638"/>
    </row>
    <row r="85" spans="1:6" s="437" customFormat="1">
      <c r="A85" s="1"/>
      <c r="B85" s="646" t="s">
        <v>1317</v>
      </c>
      <c r="C85" s="635" t="s">
        <v>51</v>
      </c>
      <c r="D85" s="636">
        <v>1</v>
      </c>
      <c r="E85" s="637"/>
      <c r="F85" s="638">
        <f>D85*ROUND(E85,2)</f>
        <v>0</v>
      </c>
    </row>
    <row r="86" spans="1:6" s="437" customFormat="1">
      <c r="A86" s="1"/>
      <c r="B86" s="643"/>
      <c r="C86" s="653"/>
      <c r="D86" s="639"/>
      <c r="E86" s="637"/>
      <c r="F86" s="638"/>
    </row>
    <row r="87" spans="1:6" s="437" customFormat="1" ht="25.5">
      <c r="A87" s="1">
        <f>COUNT($A$5:A86)+1</f>
        <v>20</v>
      </c>
      <c r="B87" s="633" t="s">
        <v>1318</v>
      </c>
      <c r="C87" s="635" t="s">
        <v>87</v>
      </c>
      <c r="D87" s="636">
        <v>12</v>
      </c>
      <c r="E87" s="637"/>
      <c r="F87" s="638">
        <f>D87*ROUND(E87,2)</f>
        <v>0</v>
      </c>
    </row>
    <row r="88" spans="1:6" s="437" customFormat="1">
      <c r="A88" s="1"/>
      <c r="B88" s="643"/>
      <c r="C88" s="653"/>
      <c r="D88" s="639"/>
      <c r="E88" s="637"/>
      <c r="F88" s="638"/>
    </row>
    <row r="89" spans="1:6" ht="18.75">
      <c r="B89" s="609" t="s">
        <v>1327</v>
      </c>
    </row>
    <row r="90" spans="1:6" ht="18.75">
      <c r="B90" s="609"/>
    </row>
    <row r="91" spans="1:6" s="437" customFormat="1" ht="216.75">
      <c r="A91" s="1">
        <f>COUNT($A$5:A90)+1</f>
        <v>21</v>
      </c>
      <c r="B91" s="1031" t="s">
        <v>1736</v>
      </c>
      <c r="C91" s="635"/>
      <c r="D91" s="639"/>
      <c r="E91" s="637"/>
      <c r="F91" s="638"/>
    </row>
    <row r="92" spans="1:6" s="437" customFormat="1">
      <c r="A92" s="1"/>
      <c r="B92" s="633" t="s">
        <v>1328</v>
      </c>
    </row>
    <row r="93" spans="1:6" s="903" customFormat="1">
      <c r="A93" s="897" t="s">
        <v>1531</v>
      </c>
      <c r="B93" s="898" t="s">
        <v>1536</v>
      </c>
      <c r="C93" s="912" t="s">
        <v>50</v>
      </c>
      <c r="D93" s="916">
        <v>1982</v>
      </c>
      <c r="E93" s="914"/>
      <c r="F93" s="931">
        <f>D93*ROUND(E93,2)</f>
        <v>0</v>
      </c>
    </row>
    <row r="94" spans="1:6" s="437" customFormat="1">
      <c r="A94" s="1"/>
      <c r="B94" s="614" t="s">
        <v>1532</v>
      </c>
      <c r="C94" s="635" t="s">
        <v>50</v>
      </c>
      <c r="D94" s="639">
        <v>1982</v>
      </c>
      <c r="E94" s="637"/>
      <c r="F94" s="638">
        <f>D94*ROUND(E94,2)</f>
        <v>0</v>
      </c>
    </row>
    <row r="95" spans="1:6" s="437" customFormat="1">
      <c r="A95" s="1"/>
      <c r="B95" s="633" t="s">
        <v>1330</v>
      </c>
      <c r="C95" s="639" t="s">
        <v>50</v>
      </c>
      <c r="D95" s="639">
        <v>620</v>
      </c>
      <c r="E95" s="637"/>
      <c r="F95" s="638">
        <f>D95*ROUND(E95,2)</f>
        <v>0</v>
      </c>
    </row>
    <row r="96" spans="1:6" s="437" customFormat="1">
      <c r="A96" s="1" t="str">
        <f>IF(B96="","",COUNTIF($B$10:B96,"&lt;&gt;"))</f>
        <v/>
      </c>
      <c r="B96" s="633"/>
      <c r="C96" s="635"/>
      <c r="D96" s="639"/>
      <c r="E96" s="637"/>
      <c r="F96" s="638"/>
    </row>
    <row r="97" spans="1:8" s="437" customFormat="1" ht="38.25">
      <c r="A97" s="1">
        <f>COUNT($A$5:A96)+1</f>
        <v>22</v>
      </c>
      <c r="B97" s="643" t="s">
        <v>1332</v>
      </c>
      <c r="C97" s="635"/>
      <c r="D97" s="639"/>
      <c r="E97" s="637"/>
      <c r="F97" s="638"/>
    </row>
    <row r="98" spans="1:8" s="437" customFormat="1">
      <c r="A98" s="1"/>
      <c r="B98" s="633" t="s">
        <v>1434</v>
      </c>
      <c r="C98" s="635" t="s">
        <v>51</v>
      </c>
      <c r="D98" s="639">
        <v>58</v>
      </c>
      <c r="E98" s="637"/>
      <c r="F98" s="638">
        <f t="shared" ref="F98:F105" si="0">D98*ROUND(E98,2)</f>
        <v>0</v>
      </c>
    </row>
    <row r="99" spans="1:8" s="437" customFormat="1">
      <c r="A99" s="1"/>
      <c r="B99" s="633" t="s">
        <v>1435</v>
      </c>
      <c r="C99" s="635" t="s">
        <v>51</v>
      </c>
      <c r="D99" s="639">
        <v>209</v>
      </c>
      <c r="E99" s="637"/>
      <c r="F99" s="638">
        <f t="shared" si="0"/>
        <v>0</v>
      </c>
    </row>
    <row r="100" spans="1:8" s="437" customFormat="1">
      <c r="A100" s="1"/>
      <c r="B100" s="633" t="s">
        <v>1335</v>
      </c>
      <c r="C100" s="635" t="s">
        <v>51</v>
      </c>
      <c r="D100" s="639">
        <v>4</v>
      </c>
      <c r="E100" s="637"/>
      <c r="F100" s="638">
        <f t="shared" si="0"/>
        <v>0</v>
      </c>
    </row>
    <row r="101" spans="1:8" s="437" customFormat="1">
      <c r="A101" s="1"/>
      <c r="B101" s="633" t="s">
        <v>1336</v>
      </c>
      <c r="C101" s="635" t="s">
        <v>51</v>
      </c>
      <c r="D101" s="639">
        <v>12</v>
      </c>
      <c r="E101" s="637"/>
      <c r="F101" s="638">
        <f t="shared" si="0"/>
        <v>0</v>
      </c>
    </row>
    <row r="102" spans="1:8" s="437" customFormat="1">
      <c r="A102" s="1"/>
      <c r="B102" s="633" t="s">
        <v>1401</v>
      </c>
      <c r="C102" s="635" t="s">
        <v>51</v>
      </c>
      <c r="D102" s="639">
        <v>209</v>
      </c>
      <c r="E102" s="637"/>
      <c r="F102" s="638">
        <f t="shared" si="0"/>
        <v>0</v>
      </c>
    </row>
    <row r="103" spans="1:8" s="437" customFormat="1">
      <c r="A103" s="1"/>
      <c r="B103" s="633" t="s">
        <v>1344</v>
      </c>
      <c r="C103" s="635" t="s">
        <v>51</v>
      </c>
      <c r="D103" s="639">
        <v>3</v>
      </c>
      <c r="E103" s="637"/>
      <c r="F103" s="638">
        <f t="shared" si="0"/>
        <v>0</v>
      </c>
    </row>
    <row r="104" spans="1:8" s="437" customFormat="1">
      <c r="A104" s="1"/>
      <c r="B104" s="633" t="s">
        <v>1345</v>
      </c>
      <c r="C104" s="635" t="s">
        <v>51</v>
      </c>
      <c r="D104" s="639">
        <v>10</v>
      </c>
      <c r="E104" s="637"/>
      <c r="F104" s="638">
        <f t="shared" si="0"/>
        <v>0</v>
      </c>
    </row>
    <row r="105" spans="1:8" s="437" customFormat="1">
      <c r="A105" s="1"/>
      <c r="B105" s="633" t="s">
        <v>1346</v>
      </c>
      <c r="C105" s="635" t="s">
        <v>51</v>
      </c>
      <c r="D105" s="639">
        <v>4</v>
      </c>
      <c r="E105" s="637"/>
      <c r="F105" s="638">
        <f t="shared" si="0"/>
        <v>0</v>
      </c>
    </row>
    <row r="106" spans="1:8" s="437" customFormat="1">
      <c r="A106" s="1"/>
      <c r="B106" s="633"/>
      <c r="C106" s="635"/>
      <c r="D106" s="639"/>
      <c r="E106" s="637"/>
      <c r="F106" s="638"/>
    </row>
    <row r="107" spans="1:8" s="437" customFormat="1" ht="242.25">
      <c r="A107" s="1">
        <f>COUNT($A$5:A100)+1</f>
        <v>23</v>
      </c>
      <c r="B107" s="1031" t="s">
        <v>1737</v>
      </c>
      <c r="C107" s="635"/>
      <c r="D107" s="639"/>
      <c r="E107" s="637"/>
      <c r="F107" s="638"/>
    </row>
    <row r="108" spans="1:8" s="437" customFormat="1">
      <c r="A108" s="1"/>
      <c r="B108" s="633" t="s">
        <v>1348</v>
      </c>
      <c r="C108" s="635" t="s">
        <v>50</v>
      </c>
      <c r="D108" s="639">
        <v>250</v>
      </c>
      <c r="E108" s="637"/>
      <c r="F108" s="638">
        <f>D108*ROUND(E108,2)</f>
        <v>0</v>
      </c>
    </row>
    <row r="109" spans="1:8" s="437" customFormat="1">
      <c r="A109" s="1"/>
      <c r="B109" s="633"/>
      <c r="C109" s="635"/>
      <c r="D109" s="639"/>
      <c r="E109" s="637"/>
      <c r="F109" s="638"/>
    </row>
    <row r="110" spans="1:8" ht="76.5">
      <c r="A110" s="1">
        <f>COUNT($A$5:A109)+1</f>
        <v>24</v>
      </c>
      <c r="B110" s="643" t="s">
        <v>1358</v>
      </c>
    </row>
    <row r="111" spans="1:8">
      <c r="A111" s="648"/>
      <c r="B111" s="646" t="s">
        <v>1559</v>
      </c>
      <c r="C111" s="1"/>
      <c r="D111" s="1"/>
      <c r="E111" s="1"/>
      <c r="F111" s="1"/>
    </row>
    <row r="112" spans="1:8" s="905" customFormat="1">
      <c r="A112" s="897" t="s">
        <v>1531</v>
      </c>
      <c r="B112" s="898" t="s">
        <v>1540</v>
      </c>
      <c r="C112" s="912" t="s">
        <v>51</v>
      </c>
      <c r="D112" s="913">
        <v>756</v>
      </c>
      <c r="E112" s="914"/>
      <c r="F112" s="931">
        <f>D112*ROUND(E112,2)</f>
        <v>0</v>
      </c>
      <c r="G112" s="903"/>
      <c r="H112" s="904"/>
    </row>
    <row r="113" spans="1:6">
      <c r="B113" s="614" t="s">
        <v>1532</v>
      </c>
      <c r="C113" s="635" t="s">
        <v>51</v>
      </c>
      <c r="D113" s="636">
        <v>756</v>
      </c>
      <c r="E113" s="637"/>
      <c r="F113" s="638">
        <f>D113*ROUND(E113,2)</f>
        <v>0</v>
      </c>
    </row>
    <row r="114" spans="1:6" s="437" customFormat="1">
      <c r="A114" s="1"/>
      <c r="B114" s="633"/>
      <c r="C114" s="639"/>
      <c r="D114" s="639"/>
      <c r="E114" s="637"/>
      <c r="F114" s="638"/>
    </row>
    <row r="115" spans="1:6" s="437" customFormat="1">
      <c r="A115" s="1">
        <f>COUNT($A$5:A114)+1</f>
        <v>25</v>
      </c>
      <c r="B115" s="641" t="s">
        <v>1359</v>
      </c>
      <c r="C115" s="639"/>
      <c r="D115" s="639"/>
      <c r="E115" s="637"/>
      <c r="F115" s="638"/>
    </row>
    <row r="116" spans="1:6" s="437" customFormat="1" ht="280.5">
      <c r="A116" s="1"/>
      <c r="B116" s="633" t="s">
        <v>1360</v>
      </c>
      <c r="C116" s="639"/>
      <c r="D116" s="639"/>
      <c r="E116" s="637"/>
      <c r="F116" s="638"/>
    </row>
    <row r="117" spans="1:6" s="437" customFormat="1" ht="25.5">
      <c r="A117" s="1"/>
      <c r="B117" s="633" t="s">
        <v>1361</v>
      </c>
      <c r="C117" s="639"/>
      <c r="D117" s="639"/>
      <c r="E117" s="637"/>
      <c r="F117" s="638"/>
    </row>
    <row r="118" spans="1:6" s="437" customFormat="1" ht="25.5">
      <c r="A118" s="1"/>
      <c r="B118" s="646" t="s">
        <v>1560</v>
      </c>
      <c r="E118" s="621"/>
    </row>
    <row r="119" spans="1:6" s="437" customFormat="1">
      <c r="A119" s="1"/>
      <c r="B119" s="633" t="s">
        <v>187</v>
      </c>
    </row>
    <row r="120" spans="1:6" s="903" customFormat="1">
      <c r="A120" s="897" t="s">
        <v>1531</v>
      </c>
      <c r="B120" s="898" t="s">
        <v>1542</v>
      </c>
      <c r="C120" s="912" t="s">
        <v>51</v>
      </c>
      <c r="D120" s="913">
        <v>683</v>
      </c>
      <c r="E120" s="914"/>
      <c r="F120" s="931">
        <f>D120*ROUND(E120,2)</f>
        <v>0</v>
      </c>
    </row>
    <row r="121" spans="1:6" s="437" customFormat="1">
      <c r="A121" s="1"/>
      <c r="B121" s="614" t="s">
        <v>1532</v>
      </c>
      <c r="C121" s="635" t="s">
        <v>51</v>
      </c>
      <c r="D121" s="636">
        <v>683</v>
      </c>
      <c r="E121" s="637"/>
      <c r="F121" s="638">
        <f>D121*ROUND(E121,2)</f>
        <v>0</v>
      </c>
    </row>
    <row r="122" spans="1:6" s="437" customFormat="1">
      <c r="A122" s="1"/>
      <c r="B122" s="633" t="s">
        <v>193</v>
      </c>
      <c r="C122" s="635" t="s">
        <v>51</v>
      </c>
      <c r="D122" s="636">
        <v>312</v>
      </c>
      <c r="E122" s="637"/>
      <c r="F122" s="638">
        <f>D122*ROUND(E122,2)</f>
        <v>0</v>
      </c>
    </row>
    <row r="123" spans="1:6" s="437" customFormat="1">
      <c r="A123" s="1"/>
      <c r="B123" s="633" t="s">
        <v>195</v>
      </c>
      <c r="C123" s="635" t="s">
        <v>51</v>
      </c>
      <c r="D123" s="636">
        <v>5</v>
      </c>
      <c r="E123" s="637"/>
      <c r="F123" s="638">
        <f>D123*ROUND(E123,2)</f>
        <v>0</v>
      </c>
    </row>
    <row r="124" spans="1:6" s="437" customFormat="1">
      <c r="A124" s="1"/>
      <c r="B124" s="633"/>
      <c r="C124" s="639"/>
      <c r="D124" s="639"/>
      <c r="E124" s="637"/>
      <c r="F124" s="638"/>
    </row>
    <row r="125" spans="1:6" s="437" customFormat="1">
      <c r="A125" s="1">
        <f>COUNT($A$5:A123)+1</f>
        <v>26</v>
      </c>
      <c r="B125" s="641" t="s">
        <v>1362</v>
      </c>
      <c r="C125" s="639"/>
      <c r="D125" s="639"/>
      <c r="E125" s="637"/>
      <c r="F125" s="638"/>
    </row>
    <row r="126" spans="1:6" s="437" customFormat="1" ht="306">
      <c r="A126" s="1"/>
      <c r="B126" s="633" t="s">
        <v>1363</v>
      </c>
      <c r="C126" s="639"/>
      <c r="D126" s="639"/>
      <c r="E126" s="637"/>
      <c r="F126" s="638"/>
    </row>
    <row r="127" spans="1:6" s="437" customFormat="1" ht="25.5">
      <c r="A127" s="1"/>
      <c r="B127" s="646" t="s">
        <v>1561</v>
      </c>
      <c r="E127" s="621"/>
    </row>
    <row r="128" spans="1:6" s="437" customFormat="1">
      <c r="A128" s="1"/>
      <c r="B128" s="633" t="s">
        <v>193</v>
      </c>
      <c r="C128" s="635" t="s">
        <v>51</v>
      </c>
      <c r="D128" s="636">
        <v>136</v>
      </c>
      <c r="E128" s="637"/>
      <c r="F128" s="638">
        <f>D128*ROUND(E128,2)</f>
        <v>0</v>
      </c>
    </row>
    <row r="129" spans="1:6" s="437" customFormat="1">
      <c r="A129" s="1"/>
      <c r="B129" s="640"/>
      <c r="C129" s="635"/>
      <c r="D129" s="636"/>
      <c r="E129" s="637"/>
      <c r="F129" s="638"/>
    </row>
    <row r="130" spans="1:6" s="437" customFormat="1" ht="25.5">
      <c r="A130" s="1">
        <f>COUNT($A$5:A129)+1</f>
        <v>27</v>
      </c>
      <c r="B130" s="641" t="s">
        <v>1364</v>
      </c>
      <c r="C130" s="639"/>
      <c r="D130" s="639"/>
      <c r="E130" s="637"/>
      <c r="F130" s="638"/>
    </row>
    <row r="131" spans="1:6" s="437" customFormat="1" ht="165.75">
      <c r="A131" s="1"/>
      <c r="B131" s="633" t="s">
        <v>1365</v>
      </c>
      <c r="C131" s="639"/>
      <c r="D131" s="639"/>
      <c r="E131" s="637"/>
      <c r="F131" s="638"/>
    </row>
    <row r="132" spans="1:6" s="437" customFormat="1" ht="25.5">
      <c r="A132" s="1"/>
      <c r="B132" s="646" t="s">
        <v>1575</v>
      </c>
      <c r="C132" s="635" t="s">
        <v>51</v>
      </c>
      <c r="D132" s="636">
        <v>756</v>
      </c>
      <c r="E132" s="637"/>
      <c r="F132" s="638">
        <f>D132*ROUND(E132,2)</f>
        <v>0</v>
      </c>
    </row>
    <row r="134" spans="1:6" s="645" customFormat="1" ht="63.75">
      <c r="A134" s="1">
        <f>COUNT($A$5:A133)+1</f>
        <v>28</v>
      </c>
      <c r="B134" s="643" t="s">
        <v>1366</v>
      </c>
      <c r="C134" s="655"/>
      <c r="D134" s="635"/>
      <c r="E134" s="658"/>
      <c r="F134" s="644"/>
    </row>
    <row r="135" spans="1:6" s="645" customFormat="1" ht="76.5">
      <c r="A135" s="1"/>
      <c r="B135" s="643" t="s">
        <v>1367</v>
      </c>
      <c r="C135" s="635" t="s">
        <v>3</v>
      </c>
      <c r="D135" s="644">
        <v>6</v>
      </c>
      <c r="E135" s="610"/>
      <c r="F135" s="638">
        <f>D135*ROUND(E135,2)</f>
        <v>0</v>
      </c>
    </row>
    <row r="136" spans="1:6" s="645" customFormat="1">
      <c r="A136" s="1"/>
      <c r="B136" s="643"/>
      <c r="C136" s="635"/>
      <c r="D136" s="644"/>
      <c r="E136" s="610"/>
      <c r="F136" s="644"/>
    </row>
    <row r="137" spans="1:6" s="645" customFormat="1" ht="38.25">
      <c r="A137" s="1">
        <f>COUNT($A$5:A136)+1</f>
        <v>29</v>
      </c>
      <c r="B137" s="643" t="s">
        <v>1402</v>
      </c>
      <c r="C137" s="635" t="s">
        <v>3</v>
      </c>
      <c r="D137" s="644">
        <v>209</v>
      </c>
      <c r="E137" s="610"/>
      <c r="F137" s="638">
        <f>D137*ROUND(E137,2)</f>
        <v>0</v>
      </c>
    </row>
    <row r="138" spans="1:6" s="645" customFormat="1">
      <c r="A138" s="1"/>
      <c r="B138" s="643"/>
      <c r="C138" s="655"/>
      <c r="D138" s="635"/>
      <c r="E138" s="658"/>
      <c r="F138" s="644"/>
    </row>
    <row r="139" spans="1:6" s="645" customFormat="1" ht="76.5">
      <c r="A139" s="1">
        <f>COUNT($A$5:A138)+1</f>
        <v>30</v>
      </c>
      <c r="B139" s="643" t="s">
        <v>1370</v>
      </c>
      <c r="C139" s="655"/>
      <c r="D139" s="635"/>
      <c r="E139" s="658"/>
      <c r="F139" s="644"/>
    </row>
    <row r="140" spans="1:6" s="645" customFormat="1">
      <c r="A140" s="648"/>
      <c r="B140" s="643" t="s">
        <v>1371</v>
      </c>
      <c r="C140" s="635" t="s">
        <v>51</v>
      </c>
      <c r="D140" s="644">
        <v>3</v>
      </c>
      <c r="E140" s="610"/>
      <c r="F140" s="638">
        <f>D140*ROUND(E140,2)</f>
        <v>0</v>
      </c>
    </row>
    <row r="141" spans="1:6" s="437" customFormat="1">
      <c r="A141" s="1" t="str">
        <f>IF(B141="","",COUNTIF($B$10:B141,"&lt;&gt;"))</f>
        <v/>
      </c>
      <c r="B141" s="633"/>
      <c r="C141" s="639"/>
      <c r="D141" s="638"/>
      <c r="E141" s="621"/>
      <c r="F141" s="638"/>
    </row>
    <row r="142" spans="1:6" s="645" customFormat="1" ht="51">
      <c r="A142" s="1">
        <f>COUNT($A$5:A141)+1</f>
        <v>31</v>
      </c>
      <c r="B142" s="643" t="s">
        <v>1373</v>
      </c>
      <c r="C142" s="635"/>
      <c r="D142" s="644"/>
      <c r="E142" s="610"/>
      <c r="F142" s="644"/>
    </row>
    <row r="143" spans="1:6" s="645" customFormat="1">
      <c r="A143" s="648"/>
      <c r="B143" s="643" t="s">
        <v>1374</v>
      </c>
      <c r="C143" s="635" t="s">
        <v>51</v>
      </c>
      <c r="D143" s="644">
        <v>3</v>
      </c>
      <c r="E143" s="610"/>
      <c r="F143" s="638">
        <f>D143*ROUND(E143,2)</f>
        <v>0</v>
      </c>
    </row>
    <row r="144" spans="1:6" s="645" customFormat="1">
      <c r="A144" s="648"/>
      <c r="B144" s="641" t="s">
        <v>1562</v>
      </c>
      <c r="C144" s="635"/>
      <c r="D144" s="644"/>
      <c r="E144" s="610"/>
      <c r="F144" s="644"/>
    </row>
    <row r="145" spans="1:6" s="645" customFormat="1">
      <c r="A145" s="648"/>
      <c r="B145" s="641"/>
      <c r="C145" s="635"/>
      <c r="D145" s="644"/>
      <c r="E145" s="610"/>
      <c r="F145" s="644"/>
    </row>
    <row r="146" spans="1:6" s="645" customFormat="1">
      <c r="A146" s="648"/>
      <c r="B146" s="643"/>
      <c r="C146" s="655"/>
      <c r="D146" s="635"/>
      <c r="E146" s="659"/>
      <c r="F146" s="638"/>
    </row>
    <row r="147" spans="1:6" s="645" customFormat="1" ht="54">
      <c r="A147" s="1">
        <f>COUNT($A$5:A146)+1</f>
        <v>32</v>
      </c>
      <c r="B147" s="643" t="s">
        <v>1375</v>
      </c>
      <c r="C147" s="635" t="s">
        <v>51</v>
      </c>
      <c r="D147" s="636">
        <v>209</v>
      </c>
      <c r="E147" s="610"/>
      <c r="F147" s="638">
        <f>D147*ROUND(E147,2)</f>
        <v>0</v>
      </c>
    </row>
    <row r="148" spans="1:6" s="645" customFormat="1">
      <c r="A148" s="648"/>
      <c r="B148" s="641" t="s">
        <v>1563</v>
      </c>
      <c r="C148" s="635"/>
      <c r="D148" s="644"/>
      <c r="E148" s="610"/>
      <c r="F148" s="644"/>
    </row>
    <row r="149" spans="1:6" s="645" customFormat="1">
      <c r="A149" s="648"/>
      <c r="B149" s="643"/>
      <c r="C149" s="655"/>
      <c r="D149" s="635"/>
      <c r="E149" s="658"/>
      <c r="F149" s="644"/>
    </row>
    <row r="150" spans="1:6" s="437" customFormat="1" ht="76.5">
      <c r="A150" s="1">
        <f>COUNT($A$5:A149)+1</f>
        <v>33</v>
      </c>
      <c r="B150" s="633" t="s">
        <v>1376</v>
      </c>
      <c r="C150" s="635" t="s">
        <v>3</v>
      </c>
      <c r="D150" s="636">
        <v>577</v>
      </c>
      <c r="E150" s="637"/>
      <c r="F150" s="638">
        <f>D150*ROUND(E150,2)</f>
        <v>0</v>
      </c>
    </row>
    <row r="151" spans="1:6" s="437" customFormat="1">
      <c r="A151" s="1" t="str">
        <f>IF(B151="","",COUNTIF($B$10:B151,"&lt;&gt;"))</f>
        <v/>
      </c>
      <c r="B151" s="660"/>
      <c r="C151" s="635"/>
      <c r="D151" s="636"/>
      <c r="E151" s="637"/>
      <c r="F151" s="638"/>
    </row>
    <row r="152" spans="1:6" s="437" customFormat="1" ht="76.5">
      <c r="A152" s="1">
        <f>COUNT($A$5:A151)+1</f>
        <v>34</v>
      </c>
      <c r="B152" s="633" t="s">
        <v>1378</v>
      </c>
      <c r="C152" s="635" t="s">
        <v>3</v>
      </c>
      <c r="D152" s="636">
        <v>222</v>
      </c>
      <c r="E152" s="637"/>
      <c r="F152" s="638">
        <f>D152*ROUND(E152,2)</f>
        <v>0</v>
      </c>
    </row>
    <row r="153" spans="1:6" s="437" customFormat="1">
      <c r="A153" s="1" t="str">
        <f>IF(B153="","",COUNTIF($B$10:B153,"&lt;&gt;"))</f>
        <v/>
      </c>
      <c r="B153" s="660"/>
      <c r="C153" s="635"/>
      <c r="D153" s="636"/>
      <c r="E153" s="637"/>
      <c r="F153" s="638"/>
    </row>
    <row r="154" spans="1:6" s="437" customFormat="1" ht="63.75">
      <c r="A154" s="1">
        <f>COUNT($A$5:A153)+1</f>
        <v>35</v>
      </c>
      <c r="B154" s="633" t="s">
        <v>1380</v>
      </c>
      <c r="C154" s="635" t="s">
        <v>3</v>
      </c>
      <c r="D154" s="636">
        <v>75</v>
      </c>
      <c r="E154" s="637"/>
      <c r="F154" s="638">
        <f>D154*ROUND(E154,2)</f>
        <v>0</v>
      </c>
    </row>
    <row r="155" spans="1:6" s="437" customFormat="1">
      <c r="A155" s="1"/>
      <c r="B155" s="633"/>
      <c r="C155" s="635"/>
      <c r="D155" s="636"/>
      <c r="E155" s="637"/>
      <c r="F155" s="638"/>
    </row>
    <row r="156" spans="1:6" s="437" customFormat="1" ht="178.5">
      <c r="A156" s="1">
        <f>COUNT($A$5:A154)+1</f>
        <v>36</v>
      </c>
      <c r="B156" s="643" t="s">
        <v>1383</v>
      </c>
      <c r="C156" s="635"/>
      <c r="D156" s="639"/>
      <c r="E156" s="637"/>
      <c r="F156" s="638"/>
    </row>
    <row r="157" spans="1:6" s="437" customFormat="1">
      <c r="A157" s="1"/>
      <c r="B157" s="633" t="s">
        <v>1330</v>
      </c>
      <c r="C157" s="639" t="s">
        <v>3</v>
      </c>
      <c r="D157" s="639">
        <v>9</v>
      </c>
      <c r="E157" s="637">
        <v>0</v>
      </c>
      <c r="F157" s="638">
        <f>D157*ROUND(E157,2)</f>
        <v>0</v>
      </c>
    </row>
    <row r="158" spans="1:6" s="437" customFormat="1">
      <c r="A158" s="1" t="str">
        <f>IF(B158="","",COUNTIF($B$10:B158,"&lt;&gt;"))</f>
        <v/>
      </c>
      <c r="B158" s="660"/>
      <c r="C158" s="635"/>
      <c r="D158" s="636"/>
      <c r="E158" s="637"/>
      <c r="F158" s="638"/>
    </row>
    <row r="159" spans="1:6" s="437" customFormat="1" ht="15.75" thickBot="1">
      <c r="A159" s="1"/>
      <c r="B159" s="661" t="s">
        <v>1384</v>
      </c>
      <c r="C159" s="662"/>
      <c r="D159" s="662"/>
      <c r="E159" s="663"/>
      <c r="F159" s="664">
        <f>SUM(F10:F158)</f>
        <v>0</v>
      </c>
    </row>
    <row r="160" spans="1:6" s="437" customFormat="1" ht="15.75" thickTop="1">
      <c r="A160" s="1"/>
      <c r="B160" s="434"/>
      <c r="C160" s="435"/>
      <c r="D160" s="435"/>
      <c r="E160" s="610"/>
      <c r="F160" s="436"/>
    </row>
  </sheetData>
  <sheetProtection algorithmName="SHA-512" hashValue="c1pD/gHp713MwtWrE3mQl43za1jTMuuV7ovTQQF9WK0QsRxov3yyPLPF23XYhro7lvrnCTxHyZ3ZJEVyF8P+jA==" saltValue="ZlRjnsF+NlJMbrpWtkIDM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8FEF2-2FD7-4D39-A5C3-DF6EDB0421D2}">
  <sheetPr>
    <tabColor rgb="FFC0E6F5"/>
  </sheetPr>
  <dimension ref="A1:H69"/>
  <sheetViews>
    <sheetView view="pageBreakPreview" zoomScaleNormal="100" zoomScaleSheetLayoutView="100" workbookViewId="0">
      <selection activeCell="B62" sqref="B62"/>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1270</v>
      </c>
    </row>
    <row r="9" spans="1:6">
      <c r="B9" s="634" t="s">
        <v>1279</v>
      </c>
      <c r="C9" s="635"/>
      <c r="D9" s="636"/>
      <c r="E9" s="637"/>
      <c r="F9" s="638"/>
    </row>
    <row r="10" spans="1:6" ht="102">
      <c r="A10" s="1">
        <f>COUNT($A$5:A9)+1</f>
        <v>1</v>
      </c>
      <c r="B10" s="643" t="s">
        <v>1436</v>
      </c>
      <c r="C10" s="639"/>
      <c r="D10" s="639"/>
      <c r="E10" s="637"/>
      <c r="F10" s="638"/>
    </row>
    <row r="11" spans="1:6" s="437" customFormat="1">
      <c r="A11" s="1"/>
      <c r="B11" s="640" t="s">
        <v>193</v>
      </c>
      <c r="C11" s="435"/>
      <c r="D11" s="435"/>
      <c r="E11" s="610"/>
      <c r="F11" s="436"/>
    </row>
    <row r="12" spans="1:6" s="437" customFormat="1" ht="25.5">
      <c r="A12" s="1"/>
      <c r="B12" s="641" t="s">
        <v>1568</v>
      </c>
      <c r="C12" s="635" t="s">
        <v>3</v>
      </c>
      <c r="D12" s="636">
        <v>1</v>
      </c>
      <c r="E12" s="637"/>
      <c r="F12" s="638">
        <f>D12*ROUND(E12,2)</f>
        <v>0</v>
      </c>
    </row>
    <row r="13" spans="1:6" s="437" customFormat="1">
      <c r="A13" s="1" t="str">
        <f>IF(B13="","",COUNTIF($B$10:B13,"&lt;&gt;"))</f>
        <v/>
      </c>
      <c r="B13" s="641"/>
      <c r="C13" s="639"/>
      <c r="D13" s="639"/>
      <c r="E13" s="637"/>
      <c r="F13" s="638"/>
    </row>
    <row r="14" spans="1:6" s="437" customFormat="1" ht="191.25">
      <c r="A14" s="1">
        <f>COUNT($A$5:A13)+1</f>
        <v>2</v>
      </c>
      <c r="B14" s="643" t="s">
        <v>1437</v>
      </c>
      <c r="C14" s="649"/>
      <c r="D14" s="650"/>
      <c r="E14" s="651"/>
      <c r="F14" s="652"/>
    </row>
    <row r="15" spans="1:6" s="437" customFormat="1">
      <c r="A15" s="1" t="s">
        <v>1546</v>
      </c>
      <c r="B15" s="633" t="s">
        <v>1438</v>
      </c>
      <c r="C15" s="649" t="s">
        <v>51</v>
      </c>
      <c r="D15" s="650">
        <v>1</v>
      </c>
      <c r="E15" s="651"/>
      <c r="F15" s="652">
        <f>D15*ROUND(E15,2)</f>
        <v>0</v>
      </c>
    </row>
    <row r="16" spans="1:6" s="437" customFormat="1">
      <c r="A16" s="1" t="s">
        <v>1547</v>
      </c>
      <c r="B16" s="633" t="s">
        <v>1439</v>
      </c>
      <c r="C16" s="649" t="s">
        <v>51</v>
      </c>
      <c r="D16" s="650">
        <v>1</v>
      </c>
      <c r="E16" s="651"/>
      <c r="F16" s="652">
        <f>D16*ROUND(E16,2)</f>
        <v>0</v>
      </c>
    </row>
    <row r="17" spans="1:6" s="437" customFormat="1">
      <c r="A17" s="1"/>
      <c r="B17" s="641" t="s">
        <v>1569</v>
      </c>
      <c r="C17" s="649"/>
      <c r="D17" s="650"/>
      <c r="E17" s="651"/>
      <c r="F17" s="652"/>
    </row>
    <row r="18" spans="1:6" s="437" customFormat="1">
      <c r="A18" s="1"/>
      <c r="B18" s="641"/>
      <c r="C18" s="649"/>
      <c r="D18" s="650"/>
      <c r="E18" s="651"/>
      <c r="F18" s="652"/>
    </row>
    <row r="19" spans="1:6" s="437" customFormat="1">
      <c r="A19" s="1" t="str">
        <f>IF(B19="","",COUNTIF($B$10:B19,"&lt;&gt;"))</f>
        <v/>
      </c>
      <c r="B19" s="633"/>
      <c r="C19" s="635"/>
      <c r="D19" s="636"/>
      <c r="E19" s="637"/>
      <c r="F19" s="638"/>
    </row>
    <row r="20" spans="1:6" s="437" customFormat="1">
      <c r="A20" s="1"/>
      <c r="B20" s="634" t="s">
        <v>1299</v>
      </c>
      <c r="C20" s="635"/>
      <c r="D20" s="636"/>
      <c r="E20" s="637"/>
      <c r="F20" s="638"/>
    </row>
    <row r="21" spans="1:6" s="437" customFormat="1" ht="140.25">
      <c r="A21" s="1">
        <f>COUNT($A$5:A14)+1</f>
        <v>3</v>
      </c>
      <c r="B21" s="643" t="s">
        <v>1440</v>
      </c>
      <c r="C21" s="635"/>
      <c r="D21" s="636"/>
      <c r="E21" s="637"/>
      <c r="F21" s="638"/>
    </row>
    <row r="22" spans="1:6" s="437" customFormat="1">
      <c r="A22" s="1"/>
      <c r="B22" s="633" t="s">
        <v>1330</v>
      </c>
      <c r="C22" s="639" t="s">
        <v>50</v>
      </c>
      <c r="D22" s="639">
        <v>12</v>
      </c>
      <c r="E22" s="637"/>
      <c r="F22" s="638">
        <f>D22*ROUND(E22,2)</f>
        <v>0</v>
      </c>
    </row>
    <row r="23" spans="1:6" s="437" customFormat="1">
      <c r="A23" s="1"/>
      <c r="B23" s="633"/>
      <c r="C23" s="639"/>
      <c r="D23" s="639"/>
      <c r="E23" s="637"/>
      <c r="F23" s="638"/>
    </row>
    <row r="24" spans="1:6" s="437" customFormat="1" ht="25.5">
      <c r="A24" s="1">
        <f>COUNT($A$5:A22)+1</f>
        <v>4</v>
      </c>
      <c r="B24" s="643" t="s">
        <v>1306</v>
      </c>
      <c r="C24" s="635"/>
      <c r="D24" s="639"/>
      <c r="E24" s="637"/>
      <c r="F24" s="638"/>
    </row>
    <row r="25" spans="1:6" s="437" customFormat="1">
      <c r="A25" s="1" t="s">
        <v>1546</v>
      </c>
      <c r="B25" s="633" t="s">
        <v>1441</v>
      </c>
      <c r="C25" s="635" t="s">
        <v>51</v>
      </c>
      <c r="D25" s="639">
        <v>1</v>
      </c>
      <c r="E25" s="637"/>
      <c r="F25" s="638">
        <f>D25*ROUND(E25,2)</f>
        <v>0</v>
      </c>
    </row>
    <row r="26" spans="1:6" s="437" customFormat="1">
      <c r="A26" s="1" t="s">
        <v>1547</v>
      </c>
      <c r="B26" s="633" t="s">
        <v>1442</v>
      </c>
      <c r="C26" s="635" t="s">
        <v>51</v>
      </c>
      <c r="D26" s="639">
        <v>1</v>
      </c>
      <c r="E26" s="637"/>
      <c r="F26" s="638">
        <f>D26*ROUND(E26,2)</f>
        <v>0</v>
      </c>
    </row>
    <row r="27" spans="1:6" s="437" customFormat="1">
      <c r="A27" s="1" t="s">
        <v>1548</v>
      </c>
      <c r="B27" s="633" t="s">
        <v>1443</v>
      </c>
      <c r="C27" s="635" t="s">
        <v>51</v>
      </c>
      <c r="D27" s="639">
        <v>1</v>
      </c>
      <c r="E27" s="637"/>
      <c r="F27" s="638">
        <f>D27*ROUND(E27,2)</f>
        <v>0</v>
      </c>
    </row>
    <row r="28" spans="1:6" s="437" customFormat="1">
      <c r="A28" s="1"/>
      <c r="B28" s="634"/>
      <c r="C28" s="635"/>
      <c r="D28" s="636"/>
      <c r="E28" s="637"/>
      <c r="F28" s="638"/>
    </row>
    <row r="29" spans="1:6" s="437" customFormat="1">
      <c r="A29" s="1"/>
      <c r="B29" s="634"/>
      <c r="C29" s="635"/>
      <c r="D29" s="636"/>
      <c r="E29" s="637"/>
      <c r="F29" s="638"/>
    </row>
    <row r="30" spans="1:6" s="437" customFormat="1" ht="216.75">
      <c r="A30" s="1">
        <f>COUNT($A$5:A20)+1</f>
        <v>3</v>
      </c>
      <c r="B30" s="643" t="s">
        <v>1444</v>
      </c>
      <c r="C30" s="636"/>
      <c r="E30" s="637"/>
      <c r="F30" s="638"/>
    </row>
    <row r="31" spans="1:6" s="437" customFormat="1">
      <c r="A31" s="1" t="s">
        <v>1546</v>
      </c>
      <c r="B31" s="633" t="s">
        <v>1445</v>
      </c>
      <c r="C31" s="635" t="s">
        <v>50</v>
      </c>
      <c r="D31" s="636">
        <v>32</v>
      </c>
      <c r="E31" s="637"/>
      <c r="F31" s="638">
        <f>D31*ROUND(E31,2)</f>
        <v>0</v>
      </c>
    </row>
    <row r="32" spans="1:6" s="437" customFormat="1">
      <c r="A32" s="1" t="s">
        <v>1547</v>
      </c>
      <c r="B32" s="633" t="s">
        <v>1446</v>
      </c>
      <c r="C32" s="635" t="s">
        <v>50</v>
      </c>
      <c r="D32" s="636">
        <v>23</v>
      </c>
      <c r="E32" s="637"/>
      <c r="F32" s="638">
        <f>D32*ROUND(E32,2)</f>
        <v>0</v>
      </c>
    </row>
    <row r="33" spans="1:6" s="437" customFormat="1">
      <c r="A33" s="1" t="s">
        <v>1548</v>
      </c>
      <c r="B33" s="633" t="s">
        <v>1447</v>
      </c>
      <c r="C33" s="635" t="s">
        <v>50</v>
      </c>
      <c r="D33" s="636">
        <v>64</v>
      </c>
      <c r="E33" s="637"/>
      <c r="F33" s="638">
        <f>D33*ROUND(E33,2)</f>
        <v>0</v>
      </c>
    </row>
    <row r="34" spans="1:6" s="437" customFormat="1">
      <c r="A34" s="1" t="s">
        <v>1549</v>
      </c>
      <c r="B34" s="633" t="s">
        <v>1448</v>
      </c>
      <c r="C34" s="635" t="s">
        <v>50</v>
      </c>
      <c r="D34" s="639">
        <v>7</v>
      </c>
      <c r="E34" s="637"/>
      <c r="F34" s="638">
        <f>D34*ROUND(E34,2)</f>
        <v>0</v>
      </c>
    </row>
    <row r="35" spans="1:6" s="437" customFormat="1">
      <c r="A35" s="1" t="str">
        <f>IF(B35="","",COUNTIF($B$10:B35,"&lt;&gt;"))</f>
        <v/>
      </c>
      <c r="B35" s="643"/>
      <c r="C35" s="635"/>
      <c r="D35" s="636"/>
      <c r="E35" s="637"/>
      <c r="F35" s="638"/>
    </row>
    <row r="36" spans="1:6" s="437" customFormat="1" ht="25.5">
      <c r="A36" s="1">
        <f>COUNT($A$5:A35)+1</f>
        <v>6</v>
      </c>
      <c r="B36" s="633" t="s">
        <v>1318</v>
      </c>
      <c r="C36" s="635" t="s">
        <v>87</v>
      </c>
      <c r="D36" s="636">
        <v>45</v>
      </c>
      <c r="E36" s="637"/>
      <c r="F36" s="638">
        <f>D36*ROUND(E36,2)</f>
        <v>0</v>
      </c>
    </row>
    <row r="37" spans="1:6" s="437" customFormat="1">
      <c r="A37" s="1"/>
      <c r="B37" s="643"/>
      <c r="C37" s="653"/>
      <c r="D37" s="639"/>
      <c r="E37" s="637"/>
      <c r="F37" s="638"/>
    </row>
    <row r="38" spans="1:6" s="645" customFormat="1" ht="76.5">
      <c r="A38" s="1">
        <f>COUNT($A$5:A37)+1</f>
        <v>7</v>
      </c>
      <c r="B38" s="643" t="s">
        <v>1449</v>
      </c>
      <c r="C38" s="655"/>
      <c r="E38" s="656"/>
      <c r="F38" s="638"/>
    </row>
    <row r="39" spans="1:6" s="645" customFormat="1">
      <c r="A39" s="648"/>
      <c r="B39" s="646" t="s">
        <v>1570</v>
      </c>
      <c r="C39" s="635" t="s">
        <v>51</v>
      </c>
      <c r="D39" s="644">
        <v>4</v>
      </c>
      <c r="E39" s="610"/>
      <c r="F39" s="638">
        <f>D39*ROUND(E39,2)</f>
        <v>0</v>
      </c>
    </row>
    <row r="40" spans="1:6" s="645" customFormat="1">
      <c r="A40" s="648"/>
      <c r="B40" s="646"/>
      <c r="C40" s="635"/>
      <c r="D40" s="644"/>
      <c r="E40" s="610"/>
      <c r="F40" s="644"/>
    </row>
    <row r="41" spans="1:6" s="645" customFormat="1" ht="38.25">
      <c r="A41" s="1">
        <f>COUNT($A$5:A40)+1</f>
        <v>8</v>
      </c>
      <c r="B41" s="643" t="s">
        <v>1450</v>
      </c>
      <c r="C41" s="636"/>
      <c r="D41" s="636"/>
      <c r="E41" s="610"/>
      <c r="F41" s="639"/>
    </row>
    <row r="42" spans="1:6" s="645" customFormat="1">
      <c r="A42" s="657"/>
      <c r="B42" s="646" t="s">
        <v>1571</v>
      </c>
      <c r="C42" s="639" t="s">
        <v>51</v>
      </c>
      <c r="D42" s="639">
        <v>6</v>
      </c>
      <c r="E42" s="610"/>
      <c r="F42" s="638">
        <f>D42*ROUND(E42,2)</f>
        <v>0</v>
      </c>
    </row>
    <row r="43" spans="1:6" s="645" customFormat="1" ht="14.25">
      <c r="A43" s="657"/>
      <c r="B43" s="641"/>
      <c r="C43" s="635"/>
      <c r="E43" s="656"/>
    </row>
    <row r="44" spans="1:6" ht="38.25">
      <c r="A44" s="1">
        <f>COUNT($A$5:A43)+1</f>
        <v>9</v>
      </c>
      <c r="B44" s="643" t="s">
        <v>1451</v>
      </c>
    </row>
    <row r="45" spans="1:6">
      <c r="A45" s="648"/>
      <c r="B45" s="646" t="s">
        <v>1572</v>
      </c>
      <c r="C45" s="635" t="s">
        <v>51</v>
      </c>
      <c r="D45" s="636">
        <v>18</v>
      </c>
      <c r="E45" s="637"/>
      <c r="F45" s="638">
        <f>D45*ROUND(E45,2)</f>
        <v>0</v>
      </c>
    </row>
    <row r="46" spans="1:6" s="437" customFormat="1">
      <c r="A46" s="1"/>
      <c r="B46" s="633"/>
      <c r="C46" s="639"/>
      <c r="D46" s="639"/>
      <c r="E46" s="637"/>
      <c r="F46" s="638"/>
    </row>
    <row r="47" spans="1:6" s="437" customFormat="1">
      <c r="A47" s="1">
        <f>COUNT($A$5:A46)+1</f>
        <v>10</v>
      </c>
      <c r="B47" s="641" t="s">
        <v>1359</v>
      </c>
      <c r="C47" s="639"/>
      <c r="D47" s="639"/>
      <c r="E47" s="637"/>
      <c r="F47" s="638"/>
    </row>
    <row r="48" spans="1:6" s="437" customFormat="1" ht="280.5">
      <c r="A48" s="1"/>
      <c r="B48" s="633" t="s">
        <v>1360</v>
      </c>
      <c r="C48" s="639"/>
      <c r="D48" s="639"/>
      <c r="E48" s="637"/>
      <c r="F48" s="638"/>
    </row>
    <row r="49" spans="1:6" s="437" customFormat="1" ht="38.25">
      <c r="A49" s="1"/>
      <c r="B49" s="633" t="s">
        <v>1452</v>
      </c>
      <c r="C49" s="639"/>
      <c r="D49" s="639"/>
      <c r="E49" s="637"/>
      <c r="F49" s="638"/>
    </row>
    <row r="50" spans="1:6" s="437" customFormat="1" ht="25.5">
      <c r="A50" s="1"/>
      <c r="B50" s="646" t="s">
        <v>1560</v>
      </c>
      <c r="E50" s="621"/>
    </row>
    <row r="51" spans="1:6" s="437" customFormat="1">
      <c r="A51" s="1" t="s">
        <v>1546</v>
      </c>
      <c r="B51" s="633" t="s">
        <v>253</v>
      </c>
      <c r="C51" s="635" t="s">
        <v>51</v>
      </c>
      <c r="D51" s="636">
        <v>1</v>
      </c>
      <c r="E51" s="637"/>
      <c r="F51" s="638">
        <f>D51*ROUND(E51,2)</f>
        <v>0</v>
      </c>
    </row>
    <row r="52" spans="1:6" s="437" customFormat="1">
      <c r="A52" s="1" t="s">
        <v>1547</v>
      </c>
      <c r="B52" s="633" t="s">
        <v>193</v>
      </c>
      <c r="C52" s="635" t="s">
        <v>51</v>
      </c>
      <c r="D52" s="636">
        <v>4</v>
      </c>
      <c r="E52" s="637"/>
      <c r="F52" s="638">
        <f>D52*ROUND(E52,2)</f>
        <v>0</v>
      </c>
    </row>
    <row r="53" spans="1:6" s="437" customFormat="1">
      <c r="A53" s="1" t="s">
        <v>1548</v>
      </c>
      <c r="B53" s="633" t="s">
        <v>183</v>
      </c>
      <c r="C53" s="635" t="s">
        <v>51</v>
      </c>
      <c r="D53" s="636">
        <v>1</v>
      </c>
      <c r="E53" s="637"/>
      <c r="F53" s="638">
        <f>D53*ROUND(E53,2)</f>
        <v>0</v>
      </c>
    </row>
    <row r="54" spans="1:6" s="437" customFormat="1">
      <c r="A54" s="1"/>
      <c r="B54" s="633"/>
      <c r="C54" s="639"/>
      <c r="D54" s="639"/>
      <c r="E54" s="637"/>
      <c r="F54" s="638"/>
    </row>
    <row r="55" spans="1:6" s="645" customFormat="1" ht="63.75">
      <c r="A55" s="1">
        <f>COUNT($A$5:A54)+1</f>
        <v>11</v>
      </c>
      <c r="B55" s="643" t="s">
        <v>1366</v>
      </c>
      <c r="C55" s="655"/>
      <c r="D55" s="635"/>
      <c r="E55" s="658"/>
      <c r="F55" s="644"/>
    </row>
    <row r="56" spans="1:6" s="645" customFormat="1" ht="89.25">
      <c r="A56" s="1"/>
      <c r="B56" s="643" t="s">
        <v>1367</v>
      </c>
      <c r="C56" s="635" t="s">
        <v>3</v>
      </c>
      <c r="D56" s="644">
        <v>1</v>
      </c>
      <c r="E56" s="610"/>
      <c r="F56" s="638">
        <f>D56*ROUND(E56,2)</f>
        <v>0</v>
      </c>
    </row>
    <row r="57" spans="1:6" s="645" customFormat="1">
      <c r="A57" s="1"/>
      <c r="B57" s="643"/>
      <c r="C57" s="635"/>
      <c r="D57" s="644"/>
      <c r="E57" s="610"/>
      <c r="F57" s="644"/>
    </row>
    <row r="58" spans="1:6" s="645" customFormat="1" ht="63.75">
      <c r="A58" s="1">
        <f>COUNT($A$5:A57)+1</f>
        <v>12</v>
      </c>
      <c r="B58" s="643" t="s">
        <v>1453</v>
      </c>
      <c r="C58" s="655"/>
      <c r="D58" s="635"/>
      <c r="E58" s="658"/>
      <c r="F58" s="644"/>
    </row>
    <row r="59" spans="1:6" s="645" customFormat="1">
      <c r="A59" s="648"/>
      <c r="B59" s="643" t="s">
        <v>1454</v>
      </c>
      <c r="C59" s="635" t="s">
        <v>51</v>
      </c>
      <c r="D59" s="644">
        <v>1</v>
      </c>
      <c r="E59" s="610"/>
      <c r="F59" s="638">
        <f>D59*ROUND(E59,2)</f>
        <v>0</v>
      </c>
    </row>
    <row r="60" spans="1:6" s="645" customFormat="1">
      <c r="A60" s="648"/>
      <c r="B60" s="643"/>
      <c r="C60" s="635"/>
      <c r="D60" s="644"/>
      <c r="E60" s="610"/>
      <c r="F60" s="638"/>
    </row>
    <row r="61" spans="1:6" s="437" customFormat="1">
      <c r="A61" s="1"/>
      <c r="B61" s="634" t="s">
        <v>1319</v>
      </c>
      <c r="C61" s="653"/>
      <c r="D61" s="639"/>
      <c r="E61" s="637"/>
      <c r="F61" s="638"/>
    </row>
    <row r="62" spans="1:6" s="437" customFormat="1" ht="38.25">
      <c r="A62" s="1">
        <f>COUNT($A$5:A61)+1</f>
        <v>13</v>
      </c>
      <c r="B62" s="643" t="s">
        <v>1617</v>
      </c>
      <c r="C62" s="639"/>
      <c r="D62" s="639"/>
      <c r="E62" s="637"/>
      <c r="F62" s="638"/>
    </row>
    <row r="63" spans="1:6" s="437" customFormat="1">
      <c r="A63" s="1" t="s">
        <v>1546</v>
      </c>
      <c r="B63" s="647" t="s">
        <v>1455</v>
      </c>
      <c r="C63" s="653" t="s">
        <v>51</v>
      </c>
      <c r="D63" s="639">
        <v>4</v>
      </c>
      <c r="E63" s="637"/>
      <c r="F63" s="638">
        <f>D63*ROUND(E63,2)</f>
        <v>0</v>
      </c>
    </row>
    <row r="64" spans="1:6" s="437" customFormat="1">
      <c r="A64" s="1" t="s">
        <v>1547</v>
      </c>
      <c r="B64" s="647" t="s">
        <v>1456</v>
      </c>
      <c r="C64" s="653" t="s">
        <v>51</v>
      </c>
      <c r="D64" s="639">
        <v>6</v>
      </c>
      <c r="E64" s="637"/>
      <c r="F64" s="638">
        <f>D64*ROUND(E64,2)</f>
        <v>0</v>
      </c>
    </row>
    <row r="65" spans="1:6" s="437" customFormat="1">
      <c r="A65" s="1" t="s">
        <v>1548</v>
      </c>
      <c r="B65" s="647" t="s">
        <v>1457</v>
      </c>
      <c r="C65" s="653" t="s">
        <v>51</v>
      </c>
      <c r="D65" s="639">
        <v>14</v>
      </c>
      <c r="E65" s="637"/>
      <c r="F65" s="638">
        <f>D65*ROUND(E65,2)</f>
        <v>0</v>
      </c>
    </row>
    <row r="66" spans="1:6" s="437" customFormat="1">
      <c r="A66" s="1" t="s">
        <v>1549</v>
      </c>
      <c r="B66" s="647" t="s">
        <v>1324</v>
      </c>
      <c r="C66" s="653" t="s">
        <v>51</v>
      </c>
      <c r="D66" s="639">
        <v>1</v>
      </c>
      <c r="E66" s="637">
        <v>0</v>
      </c>
      <c r="F66" s="642">
        <f>ROUND(E66,2)*D66</f>
        <v>0</v>
      </c>
    </row>
    <row r="67" spans="1:6" s="437" customFormat="1">
      <c r="A67" s="1"/>
      <c r="B67" s="647"/>
      <c r="C67" s="653"/>
      <c r="D67" s="639"/>
      <c r="E67" s="637"/>
      <c r="F67" s="638"/>
    </row>
    <row r="68" spans="1:6" s="437" customFormat="1" ht="15.75" thickBot="1">
      <c r="A68" s="1"/>
      <c r="B68" s="661" t="s">
        <v>1384</v>
      </c>
      <c r="C68" s="662"/>
      <c r="D68" s="662"/>
      <c r="E68" s="663"/>
      <c r="F68" s="664">
        <f>SUM(F10:F66)</f>
        <v>0</v>
      </c>
    </row>
    <row r="69" spans="1:6" s="437" customFormat="1" ht="15.75" thickTop="1">
      <c r="A69" s="1"/>
      <c r="B69" s="434"/>
      <c r="C69" s="435"/>
      <c r="D69" s="435"/>
      <c r="E69" s="610"/>
      <c r="F69" s="436"/>
    </row>
  </sheetData>
  <sheetProtection algorithmName="SHA-512" hashValue="43HnwtLHRfotgSJVScaHavjZ2emF9RgV9p2yUj1NdkeSJDU9eFOc7BIrsKeFfuhgRGkydSANxEB2GYudfhjKtw==" saltValue="oYhI76mbgoHaTI8TC8M/+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7833-9CB7-4BAB-83EF-0387057D36F2}">
  <sheetPr>
    <tabColor rgb="FFC0E6F5"/>
  </sheetPr>
  <dimension ref="A1:H45"/>
  <sheetViews>
    <sheetView view="pageBreakPreview" topLeftCell="A26" zoomScaleNormal="100" zoomScaleSheetLayoutView="100" workbookViewId="0">
      <selection activeCell="D34" sqref="D34"/>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7" spans="1:6" s="608" customFormat="1" ht="12.75">
      <c r="A7" s="14"/>
      <c r="B7" s="472"/>
      <c r="C7" s="473"/>
      <c r="D7" s="15"/>
      <c r="E7" s="666"/>
      <c r="F7" s="15"/>
    </row>
    <row r="8" spans="1:6" ht="18.75">
      <c r="B8" s="609" t="s">
        <v>1271</v>
      </c>
    </row>
    <row r="10" spans="1:6" s="437" customFormat="1" ht="165.75">
      <c r="A10" s="1">
        <f>COUNT($A$5:A9)+1</f>
        <v>1</v>
      </c>
      <c r="B10" s="643" t="s">
        <v>1458</v>
      </c>
      <c r="C10" s="635"/>
      <c r="D10" s="639"/>
      <c r="E10" s="637"/>
      <c r="F10" s="638"/>
    </row>
    <row r="11" spans="1:6" s="437" customFormat="1">
      <c r="A11" s="1"/>
      <c r="B11" s="633" t="s">
        <v>1459</v>
      </c>
      <c r="C11" s="635" t="s">
        <v>50</v>
      </c>
      <c r="D11" s="639">
        <v>1881</v>
      </c>
      <c r="E11" s="637"/>
      <c r="F11" s="638">
        <f>D11*ROUND(E11,2)</f>
        <v>0</v>
      </c>
    </row>
    <row r="12" spans="1:6" s="437" customFormat="1">
      <c r="A12" s="1"/>
      <c r="B12" s="633"/>
      <c r="C12" s="635"/>
      <c r="D12" s="639"/>
      <c r="E12" s="637"/>
      <c r="F12" s="638"/>
    </row>
    <row r="13" spans="1:6" s="437" customFormat="1" ht="76.5">
      <c r="A13" s="1">
        <f>COUNT($A$5:A10)+1</f>
        <v>2</v>
      </c>
      <c r="B13" s="633" t="s">
        <v>1460</v>
      </c>
      <c r="C13" s="635" t="s">
        <v>50</v>
      </c>
      <c r="D13" s="639">
        <v>2100</v>
      </c>
      <c r="E13" s="637"/>
      <c r="F13" s="638">
        <f>D13*ROUND(E13,2)</f>
        <v>0</v>
      </c>
    </row>
    <row r="14" spans="1:6" s="437" customFormat="1">
      <c r="A14" s="1"/>
      <c r="B14" s="633"/>
      <c r="C14" s="635"/>
      <c r="D14" s="639"/>
      <c r="E14" s="637"/>
      <c r="F14" s="638"/>
    </row>
    <row r="15" spans="1:6" s="437" customFormat="1" ht="25.5">
      <c r="A15" s="1">
        <f>COUNT($A$5:A13)+1</f>
        <v>3</v>
      </c>
      <c r="B15" s="643" t="s">
        <v>1306</v>
      </c>
      <c r="C15" s="635"/>
      <c r="D15" s="639"/>
      <c r="E15" s="637"/>
      <c r="F15" s="638"/>
    </row>
    <row r="16" spans="1:6" s="437" customFormat="1">
      <c r="A16" s="1" t="s">
        <v>1546</v>
      </c>
      <c r="B16" s="633" t="s">
        <v>1461</v>
      </c>
      <c r="C16" s="635" t="s">
        <v>51</v>
      </c>
      <c r="D16" s="639">
        <v>16</v>
      </c>
      <c r="E16" s="637"/>
      <c r="F16" s="638">
        <f>D16*ROUND(E16,2)</f>
        <v>0</v>
      </c>
    </row>
    <row r="17" spans="1:6" s="437" customFormat="1">
      <c r="A17" s="1" t="s">
        <v>1547</v>
      </c>
      <c r="B17" s="633" t="s">
        <v>1462</v>
      </c>
      <c r="C17" s="635" t="s">
        <v>51</v>
      </c>
      <c r="D17" s="639">
        <v>40</v>
      </c>
      <c r="E17" s="637"/>
      <c r="F17" s="638">
        <f>D17*ROUND(E17,2)</f>
        <v>0</v>
      </c>
    </row>
    <row r="18" spans="1:6" s="437" customFormat="1">
      <c r="A18" s="1" t="s">
        <v>1548</v>
      </c>
      <c r="B18" s="633" t="s">
        <v>1463</v>
      </c>
      <c r="C18" s="635" t="s">
        <v>51</v>
      </c>
      <c r="D18" s="639">
        <v>24</v>
      </c>
      <c r="E18" s="637"/>
      <c r="F18" s="638">
        <f>D18*ROUND(E18,2)</f>
        <v>0</v>
      </c>
    </row>
    <row r="19" spans="1:6" s="437" customFormat="1">
      <c r="A19" s="1" t="s">
        <v>1549</v>
      </c>
      <c r="B19" s="633" t="s">
        <v>1464</v>
      </c>
      <c r="C19" s="635" t="s">
        <v>51</v>
      </c>
      <c r="D19" s="639">
        <v>2</v>
      </c>
      <c r="E19" s="637"/>
      <c r="F19" s="638">
        <f>D19*ROUND(E19,2)</f>
        <v>0</v>
      </c>
    </row>
    <row r="20" spans="1:6" s="437" customFormat="1">
      <c r="A20" s="1" t="s">
        <v>1550</v>
      </c>
      <c r="B20" s="633" t="s">
        <v>1347</v>
      </c>
      <c r="C20" s="635" t="s">
        <v>51</v>
      </c>
      <c r="D20" s="639">
        <v>22</v>
      </c>
      <c r="E20" s="637"/>
      <c r="F20" s="638">
        <f>D20*ROUND(E20,2)</f>
        <v>0</v>
      </c>
    </row>
    <row r="21" spans="1:6" s="437" customFormat="1">
      <c r="A21" s="1"/>
      <c r="B21" s="633"/>
      <c r="C21" s="635"/>
      <c r="D21" s="639"/>
      <c r="E21" s="637"/>
      <c r="F21" s="638"/>
    </row>
    <row r="22" spans="1:6" s="437" customFormat="1" ht="216.75">
      <c r="A22" s="1">
        <f>COUNT($A$5:A20)+1</f>
        <v>4</v>
      </c>
      <c r="B22" s="643" t="s">
        <v>1465</v>
      </c>
      <c r="C22" s="635"/>
      <c r="D22" s="639"/>
      <c r="E22" s="637"/>
      <c r="F22" s="638"/>
    </row>
    <row r="23" spans="1:6" s="437" customFormat="1">
      <c r="A23" s="1"/>
      <c r="B23" s="633" t="s">
        <v>1459</v>
      </c>
      <c r="C23" s="639" t="s">
        <v>3</v>
      </c>
      <c r="D23" s="639">
        <v>28</v>
      </c>
      <c r="E23" s="637"/>
      <c r="F23" s="638">
        <f>D23*ROUND(E23,2)</f>
        <v>0</v>
      </c>
    </row>
    <row r="24" spans="1:6" s="437" customFormat="1">
      <c r="A24" s="1"/>
      <c r="B24" s="633"/>
      <c r="C24" s="635"/>
      <c r="D24" s="639"/>
      <c r="E24" s="637"/>
      <c r="F24" s="638"/>
    </row>
    <row r="25" spans="1:6" s="437" customFormat="1">
      <c r="A25" s="1">
        <f>COUNT($A$5:A24)+1</f>
        <v>5</v>
      </c>
      <c r="B25" s="641" t="s">
        <v>1359</v>
      </c>
      <c r="C25" s="639"/>
      <c r="D25" s="639"/>
      <c r="E25" s="637"/>
      <c r="F25" s="638"/>
    </row>
    <row r="26" spans="1:6" s="437" customFormat="1" ht="229.5">
      <c r="A26" s="1"/>
      <c r="B26" s="633" t="s">
        <v>1466</v>
      </c>
      <c r="C26" s="639"/>
      <c r="D26" s="639"/>
      <c r="E26" s="637"/>
      <c r="F26" s="638"/>
    </row>
    <row r="27" spans="1:6" s="437" customFormat="1" ht="25.5">
      <c r="A27" s="1"/>
      <c r="B27" s="633" t="s">
        <v>1467</v>
      </c>
      <c r="C27" s="639"/>
      <c r="D27" s="639"/>
      <c r="E27" s="637"/>
      <c r="F27" s="638"/>
    </row>
    <row r="28" spans="1:6" s="437" customFormat="1" ht="25.5">
      <c r="A28" s="1"/>
      <c r="B28" s="1032" t="s">
        <v>1560</v>
      </c>
      <c r="E28" s="621"/>
    </row>
    <row r="29" spans="1:6" s="437" customFormat="1">
      <c r="A29" s="1" t="s">
        <v>1546</v>
      </c>
      <c r="B29" s="633" t="s">
        <v>195</v>
      </c>
      <c r="C29" s="635" t="s">
        <v>51</v>
      </c>
      <c r="D29" s="636">
        <v>22</v>
      </c>
      <c r="E29" s="637"/>
      <c r="F29" s="638">
        <f>D29*ROUND(E29,2)</f>
        <v>0</v>
      </c>
    </row>
    <row r="30" spans="1:6" s="437" customFormat="1">
      <c r="A30" s="1" t="s">
        <v>1547</v>
      </c>
      <c r="B30" s="633" t="s">
        <v>183</v>
      </c>
      <c r="C30" s="635" t="s">
        <v>51</v>
      </c>
      <c r="D30" s="636">
        <v>610</v>
      </c>
      <c r="E30" s="637"/>
      <c r="F30" s="638">
        <f>D30*ROUND(E30,2)</f>
        <v>0</v>
      </c>
    </row>
    <row r="31" spans="1:6" s="437" customFormat="1">
      <c r="A31" s="1"/>
      <c r="B31" s="633"/>
      <c r="C31" s="635"/>
      <c r="D31" s="636"/>
      <c r="E31" s="637"/>
      <c r="F31" s="638"/>
    </row>
    <row r="32" spans="1:6" s="437" customFormat="1" ht="102">
      <c r="A32" s="1">
        <f>COUNT($A$5:A31)+1</f>
        <v>6</v>
      </c>
      <c r="B32" s="633" t="s">
        <v>1468</v>
      </c>
      <c r="C32" s="635" t="s">
        <v>3</v>
      </c>
      <c r="D32" s="636">
        <v>506</v>
      </c>
      <c r="E32" s="637"/>
      <c r="F32" s="638">
        <f>D32*ROUND(E32,2)</f>
        <v>0</v>
      </c>
    </row>
    <row r="33" spans="1:6" s="437" customFormat="1">
      <c r="A33" s="1"/>
      <c r="B33" s="633"/>
      <c r="C33" s="635"/>
      <c r="D33" s="636"/>
      <c r="E33" s="637"/>
      <c r="F33" s="638"/>
    </row>
    <row r="34" spans="1:6" s="437" customFormat="1" ht="63.75">
      <c r="A34" s="1">
        <f>COUNT($A$5:A32)+1</f>
        <v>7</v>
      </c>
      <c r="B34" s="633" t="s">
        <v>1469</v>
      </c>
      <c r="C34" s="635" t="s">
        <v>3</v>
      </c>
      <c r="D34" s="636">
        <v>167</v>
      </c>
      <c r="E34" s="637"/>
      <c r="F34" s="638">
        <f>D34*ROUND(E34,2)</f>
        <v>0</v>
      </c>
    </row>
    <row r="35" spans="1:6" s="437" customFormat="1">
      <c r="A35" s="1"/>
      <c r="B35" s="633"/>
      <c r="C35" s="635"/>
      <c r="D35" s="636"/>
      <c r="E35" s="637"/>
      <c r="F35" s="638"/>
    </row>
    <row r="36" spans="1:6" s="437" customFormat="1" ht="178.5">
      <c r="A36" s="1">
        <f>COUNT($A$5:A35)+1</f>
        <v>8</v>
      </c>
      <c r="B36" s="643" t="s">
        <v>1470</v>
      </c>
      <c r="C36" s="635"/>
      <c r="D36" s="639"/>
      <c r="E36" s="637"/>
      <c r="F36" s="638"/>
    </row>
    <row r="37" spans="1:6" s="437" customFormat="1">
      <c r="A37" s="1"/>
      <c r="B37" s="633" t="s">
        <v>1330</v>
      </c>
      <c r="C37" s="635" t="s">
        <v>50</v>
      </c>
      <c r="D37" s="639">
        <v>368</v>
      </c>
      <c r="E37" s="637"/>
      <c r="F37" s="638">
        <f>D37*ROUND(E37,2)</f>
        <v>0</v>
      </c>
    </row>
    <row r="38" spans="1:6" s="437" customFormat="1">
      <c r="A38" s="1"/>
      <c r="B38" s="633"/>
      <c r="C38" s="635"/>
      <c r="D38" s="639"/>
      <c r="E38" s="637"/>
      <c r="F38" s="638"/>
    </row>
    <row r="39" spans="1:6" s="437" customFormat="1" ht="38.25">
      <c r="A39" s="1">
        <f>COUNT($A$5:A36)+1</f>
        <v>9</v>
      </c>
      <c r="B39" s="633" t="s">
        <v>1471</v>
      </c>
      <c r="C39" s="635" t="s">
        <v>50</v>
      </c>
      <c r="D39" s="639">
        <v>390</v>
      </c>
      <c r="E39" s="637"/>
      <c r="F39" s="638">
        <f>D39*ROUND(E39,2)</f>
        <v>0</v>
      </c>
    </row>
    <row r="40" spans="1:6" s="437" customFormat="1">
      <c r="A40" s="1"/>
      <c r="B40" s="633"/>
      <c r="C40" s="635"/>
      <c r="D40" s="636"/>
      <c r="E40" s="637"/>
      <c r="F40" s="638"/>
    </row>
    <row r="41" spans="1:6" s="437" customFormat="1" ht="76.5">
      <c r="A41" s="1">
        <f>COUNT($A$5:A39)+1</f>
        <v>10</v>
      </c>
      <c r="B41" s="643" t="s">
        <v>1472</v>
      </c>
      <c r="C41" s="635"/>
      <c r="D41" s="639"/>
      <c r="E41" s="637"/>
      <c r="F41" s="638"/>
    </row>
    <row r="42" spans="1:6" s="437" customFormat="1">
      <c r="A42" s="1"/>
      <c r="B42" s="633" t="s">
        <v>1330</v>
      </c>
      <c r="C42" s="635" t="s">
        <v>50</v>
      </c>
      <c r="D42" s="639">
        <v>368</v>
      </c>
      <c r="E42" s="637">
        <v>0</v>
      </c>
      <c r="F42" s="638">
        <f>D42*ROUND(E42,2)</f>
        <v>0</v>
      </c>
    </row>
    <row r="43" spans="1:6" s="437" customFormat="1">
      <c r="A43" s="1"/>
      <c r="B43" s="633"/>
      <c r="C43" s="635"/>
      <c r="D43" s="639"/>
      <c r="E43" s="637"/>
      <c r="F43" s="638"/>
    </row>
    <row r="44" spans="1:6" s="437" customFormat="1" ht="15.75" thickBot="1">
      <c r="A44" s="1"/>
      <c r="B44" s="661" t="s">
        <v>1384</v>
      </c>
      <c r="C44" s="662"/>
      <c r="D44" s="662"/>
      <c r="E44" s="663"/>
      <c r="F44" s="664">
        <f>SUM(F10:F43)</f>
        <v>0</v>
      </c>
    </row>
    <row r="45" spans="1:6" s="437" customFormat="1" ht="15.75" thickTop="1">
      <c r="A45" s="1"/>
      <c r="B45" s="434"/>
      <c r="C45" s="435"/>
      <c r="D45" s="435"/>
      <c r="E45" s="610"/>
      <c r="F45" s="436"/>
    </row>
  </sheetData>
  <sheetProtection algorithmName="SHA-512" hashValue="X22bB9W0YDPRoHWD0vDrPz/Ao1FMHOaOQbQj+zabZPVhuyixKgcz/bJlnJPS/iXf9ieaJnPEqH4cOh+sNXE1kA==" saltValue="Co+9o4FBttdfUR4/JJcQKQ=="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FA941-F207-4637-B841-F9B90A20A3FC}">
  <sheetPr>
    <tabColor rgb="FFC0E6F5"/>
  </sheetPr>
  <dimension ref="A1:H35"/>
  <sheetViews>
    <sheetView view="pageBreakPreview" topLeftCell="A21" zoomScaleNormal="100" zoomScaleSheetLayoutView="100" workbookViewId="0">
      <selection activeCell="B16" sqref="B16"/>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1473</v>
      </c>
    </row>
    <row r="9" spans="1:6" ht="18.75">
      <c r="B9" s="609"/>
    </row>
    <row r="10" spans="1:6" ht="216.75">
      <c r="A10" s="1">
        <f>COUNT($A$5:A7)+1</f>
        <v>1</v>
      </c>
      <c r="B10" s="643" t="s">
        <v>1474</v>
      </c>
    </row>
    <row r="11" spans="1:6" ht="25.5">
      <c r="A11" s="648"/>
      <c r="B11" s="646" t="s">
        <v>1573</v>
      </c>
      <c r="C11" s="635" t="s">
        <v>3</v>
      </c>
      <c r="D11" s="636">
        <v>1</v>
      </c>
      <c r="E11" s="637"/>
      <c r="F11" s="638">
        <f>D11*ROUND(E11,2)</f>
        <v>0</v>
      </c>
    </row>
    <row r="12" spans="1:6">
      <c r="A12" s="648"/>
      <c r="B12" s="646"/>
    </row>
    <row r="13" spans="1:6" ht="165.75">
      <c r="A13" s="1">
        <f>COUNT($A$5:A12)+1</f>
        <v>2</v>
      </c>
      <c r="B13" s="643" t="s">
        <v>1475</v>
      </c>
    </row>
    <row r="14" spans="1:6">
      <c r="A14" s="648"/>
      <c r="B14" s="646" t="s">
        <v>1574</v>
      </c>
      <c r="C14" s="635" t="s">
        <v>3</v>
      </c>
      <c r="D14" s="636">
        <v>1</v>
      </c>
      <c r="E14" s="637"/>
      <c r="F14" s="638">
        <f>D14*ROUND(E14,2)</f>
        <v>0</v>
      </c>
    </row>
    <row r="15" spans="1:6">
      <c r="A15" s="648"/>
      <c r="B15" s="646"/>
    </row>
    <row r="16" spans="1:6" s="437" customFormat="1" ht="38.25">
      <c r="A16" s="1">
        <f>COUNT($A$5:A15)+1</f>
        <v>3</v>
      </c>
      <c r="B16" s="643" t="s">
        <v>1315</v>
      </c>
      <c r="C16" s="635"/>
      <c r="D16" s="636"/>
      <c r="E16" s="637"/>
      <c r="F16" s="638"/>
    </row>
    <row r="17" spans="1:6" s="437" customFormat="1">
      <c r="A17" s="1"/>
      <c r="B17" s="646" t="s">
        <v>1558</v>
      </c>
      <c r="C17" s="635" t="s">
        <v>51</v>
      </c>
      <c r="D17" s="636">
        <v>1</v>
      </c>
      <c r="E17" s="637"/>
      <c r="F17" s="638">
        <f>D17*ROUND(E17,2)</f>
        <v>0</v>
      </c>
    </row>
    <row r="18" spans="1:6" s="437" customFormat="1">
      <c r="A18" s="1"/>
      <c r="B18" s="643"/>
      <c r="C18" s="653"/>
      <c r="D18" s="639"/>
      <c r="E18" s="637"/>
      <c r="F18" s="638"/>
    </row>
    <row r="19" spans="1:6" s="437" customFormat="1" ht="51">
      <c r="A19" s="1">
        <f>COUNT($A$5:A18)+1</f>
        <v>4</v>
      </c>
      <c r="B19" s="643" t="s">
        <v>1316</v>
      </c>
      <c r="C19" s="635"/>
      <c r="D19" s="636"/>
      <c r="E19" s="637"/>
      <c r="F19" s="638"/>
    </row>
    <row r="20" spans="1:6" s="437" customFormat="1">
      <c r="A20" s="1"/>
      <c r="B20" s="646"/>
      <c r="C20" s="635" t="s">
        <v>51</v>
      </c>
      <c r="D20" s="636">
        <v>1</v>
      </c>
      <c r="E20" s="637"/>
      <c r="F20" s="638">
        <f>D20*ROUND(E20,2)</f>
        <v>0</v>
      </c>
    </row>
    <row r="21" spans="1:6" s="645" customFormat="1" ht="63.75">
      <c r="A21" s="1">
        <f>COUNT($A$5:A20)+1</f>
        <v>5</v>
      </c>
      <c r="B21" s="643" t="s">
        <v>1476</v>
      </c>
      <c r="C21" s="635"/>
      <c r="D21" s="644"/>
      <c r="E21" s="610"/>
      <c r="F21" s="644"/>
    </row>
    <row r="22" spans="1:6" s="645" customFormat="1">
      <c r="A22" s="648"/>
      <c r="B22" s="643" t="s">
        <v>222</v>
      </c>
      <c r="C22" s="635" t="s">
        <v>51</v>
      </c>
      <c r="D22" s="644">
        <v>2</v>
      </c>
      <c r="E22" s="610"/>
      <c r="F22" s="638">
        <f>D22*ROUND(E22,2)</f>
        <v>0</v>
      </c>
    </row>
    <row r="23" spans="1:6" s="645" customFormat="1">
      <c r="A23" s="648"/>
      <c r="B23" s="643"/>
      <c r="C23" s="635"/>
      <c r="D23" s="644"/>
      <c r="E23" s="610"/>
      <c r="F23" s="644"/>
    </row>
    <row r="24" spans="1:6" s="645" customFormat="1" ht="75">
      <c r="A24" s="1">
        <f>COUNT($A$5:A23)+1</f>
        <v>6</v>
      </c>
      <c r="B24" s="647" t="s">
        <v>1477</v>
      </c>
      <c r="C24" s="635"/>
      <c r="D24" s="644"/>
      <c r="E24" s="610"/>
      <c r="F24" s="644"/>
    </row>
    <row r="25" spans="1:6" s="645" customFormat="1">
      <c r="A25" s="648"/>
      <c r="B25" s="643" t="s">
        <v>206</v>
      </c>
      <c r="C25" s="635" t="s">
        <v>51</v>
      </c>
      <c r="D25" s="644">
        <v>11</v>
      </c>
      <c r="E25" s="610"/>
      <c r="F25" s="638">
        <f>D25*ROUND(E25,2)</f>
        <v>0</v>
      </c>
    </row>
    <row r="26" spans="1:6" s="645" customFormat="1">
      <c r="A26" s="648"/>
      <c r="B26" s="643"/>
      <c r="C26" s="635"/>
      <c r="D26" s="644"/>
      <c r="E26" s="610"/>
      <c r="F26" s="644"/>
    </row>
    <row r="27" spans="1:6" s="437" customFormat="1" ht="127.5">
      <c r="A27" s="1">
        <f>COUNT($A$5:A26)+1</f>
        <v>7</v>
      </c>
      <c r="B27" s="643" t="s">
        <v>1478</v>
      </c>
      <c r="C27" s="635"/>
      <c r="D27" s="636"/>
      <c r="E27" s="637"/>
      <c r="F27" s="638"/>
    </row>
    <row r="28" spans="1:6" s="437" customFormat="1">
      <c r="A28" s="1" t="s">
        <v>1546</v>
      </c>
      <c r="B28" s="643" t="s">
        <v>1479</v>
      </c>
      <c r="C28" s="635" t="s">
        <v>50</v>
      </c>
      <c r="D28" s="636">
        <v>10</v>
      </c>
      <c r="E28" s="637"/>
      <c r="F28" s="638">
        <f>D28*ROUND(E28,2)</f>
        <v>0</v>
      </c>
    </row>
    <row r="29" spans="1:6" s="437" customFormat="1">
      <c r="A29" s="1" t="s">
        <v>1547</v>
      </c>
      <c r="B29" s="633" t="s">
        <v>1480</v>
      </c>
      <c r="C29" s="635" t="s">
        <v>50</v>
      </c>
      <c r="D29" s="636">
        <v>1784</v>
      </c>
      <c r="E29" s="637"/>
      <c r="F29" s="638">
        <f>D29*ROUND(E29,2)</f>
        <v>0</v>
      </c>
    </row>
    <row r="30" spans="1:6" s="437" customFormat="1">
      <c r="A30" s="1"/>
      <c r="B30" s="633"/>
      <c r="C30" s="635"/>
      <c r="D30" s="636"/>
      <c r="E30" s="637"/>
      <c r="F30" s="638"/>
    </row>
    <row r="31" spans="1:6" s="437" customFormat="1" ht="191.25">
      <c r="A31" s="1">
        <f>COUNT($A$5:A29)+1</f>
        <v>8</v>
      </c>
      <c r="B31" s="643" t="s">
        <v>1481</v>
      </c>
      <c r="C31" s="635"/>
      <c r="D31" s="639"/>
      <c r="E31" s="637"/>
      <c r="F31" s="638"/>
    </row>
    <row r="32" spans="1:6" s="437" customFormat="1">
      <c r="A32" s="1"/>
      <c r="B32" s="633" t="s">
        <v>1482</v>
      </c>
      <c r="C32" s="639" t="s">
        <v>3</v>
      </c>
      <c r="D32" s="639">
        <v>23</v>
      </c>
      <c r="E32" s="637">
        <v>0</v>
      </c>
      <c r="F32" s="638">
        <f>D32*ROUND(E32,2)</f>
        <v>0</v>
      </c>
    </row>
    <row r="33" spans="1:6" s="437" customFormat="1">
      <c r="A33" s="1"/>
      <c r="B33" s="647"/>
      <c r="C33" s="639"/>
      <c r="D33" s="639"/>
      <c r="E33" s="637"/>
      <c r="F33" s="638"/>
    </row>
    <row r="34" spans="1:6" s="437" customFormat="1" ht="15.75" thickBot="1">
      <c r="A34" s="1"/>
      <c r="B34" s="661" t="s">
        <v>1384</v>
      </c>
      <c r="C34" s="662"/>
      <c r="D34" s="662"/>
      <c r="E34" s="663"/>
      <c r="F34" s="664">
        <f>SUM(F10:F33)</f>
        <v>0</v>
      </c>
    </row>
    <row r="35" spans="1:6" s="437" customFormat="1" ht="15.75" thickTop="1">
      <c r="A35" s="1"/>
      <c r="B35" s="434"/>
      <c r="C35" s="435"/>
      <c r="D35" s="435"/>
      <c r="E35" s="610"/>
      <c r="F35" s="436"/>
    </row>
  </sheetData>
  <sheetProtection algorithmName="SHA-512" hashValue="2uWILCnxiYK0auSFTPa7Bgb0dar29CAKwRxXqd2+Flq3mRHUgFLiw35M0QtM7ObHN9h2Rgy0DIdKs/1ZVYOQ6A==" saltValue="+Jq7/9dH2plfLXXHn3PhF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F26F0-513C-4777-83FE-354A5052254A}">
  <sheetPr>
    <tabColor rgb="FFC0E6F5"/>
  </sheetPr>
  <dimension ref="A1:H36"/>
  <sheetViews>
    <sheetView view="pageBreakPreview" topLeftCell="A26" zoomScaleNormal="100" zoomScaleSheetLayoutView="100" workbookViewId="0">
      <selection activeCell="F29" sqref="F29"/>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8.75">
      <c r="B8" s="609" t="s">
        <v>1273</v>
      </c>
    </row>
    <row r="9" spans="1:6" ht="18.75">
      <c r="B9" s="609"/>
    </row>
    <row r="10" spans="1:6" ht="204">
      <c r="A10" s="1106">
        <v>1</v>
      </c>
      <c r="B10" s="1105" t="s">
        <v>1789</v>
      </c>
      <c r="C10" s="1082"/>
      <c r="D10" s="1083"/>
      <c r="E10" s="1104"/>
      <c r="F10" s="1106"/>
    </row>
    <row r="11" spans="1:6">
      <c r="A11" s="1106"/>
      <c r="B11" s="1105" t="s">
        <v>1790</v>
      </c>
      <c r="C11" s="1082" t="s">
        <v>3</v>
      </c>
      <c r="D11" s="1083">
        <v>1</v>
      </c>
      <c r="E11" s="1108"/>
      <c r="F11" s="1109">
        <f t="shared" ref="F11:F13" si="0">D11*ROUND(E11,2)</f>
        <v>0</v>
      </c>
    </row>
    <row r="12" spans="1:6">
      <c r="A12" s="1106"/>
      <c r="B12" s="1105" t="s">
        <v>1791</v>
      </c>
      <c r="C12" s="1082" t="s">
        <v>3</v>
      </c>
      <c r="D12" s="1083">
        <v>1</v>
      </c>
      <c r="E12" s="1108"/>
      <c r="F12" s="1109">
        <f t="shared" si="0"/>
        <v>0</v>
      </c>
    </row>
    <row r="13" spans="1:6">
      <c r="A13" s="1106"/>
      <c r="B13" s="1105" t="s">
        <v>1792</v>
      </c>
      <c r="C13" s="1082" t="s">
        <v>3</v>
      </c>
      <c r="D13" s="1083">
        <v>1</v>
      </c>
      <c r="E13" s="1108"/>
      <c r="F13" s="1109">
        <f t="shared" si="0"/>
        <v>0</v>
      </c>
    </row>
    <row r="14" spans="1:6">
      <c r="A14" s="1091"/>
      <c r="B14" s="1105"/>
      <c r="C14" s="1093"/>
      <c r="D14" s="1093"/>
      <c r="E14" s="1094"/>
      <c r="F14" s="1092"/>
    </row>
    <row r="15" spans="1:6" ht="114.75">
      <c r="A15" s="1106">
        <v>2</v>
      </c>
      <c r="B15" s="1105" t="s">
        <v>1793</v>
      </c>
      <c r="C15" s="1082" t="s">
        <v>3</v>
      </c>
      <c r="D15" s="1083">
        <v>3</v>
      </c>
      <c r="E15" s="1108"/>
      <c r="F15" s="1109">
        <f>D15*ROUND(E15,2)</f>
        <v>0</v>
      </c>
    </row>
    <row r="16" spans="1:6">
      <c r="A16" s="1106"/>
      <c r="B16" s="1105"/>
      <c r="C16" s="1082"/>
      <c r="D16" s="1083"/>
      <c r="E16" s="1104"/>
      <c r="F16" s="1084"/>
    </row>
    <row r="17" spans="1:6" ht="63.75">
      <c r="A17" s="1106">
        <v>3</v>
      </c>
      <c r="B17" s="1105" t="s">
        <v>1794</v>
      </c>
      <c r="C17" s="1082" t="s">
        <v>3</v>
      </c>
      <c r="D17" s="1083">
        <v>6</v>
      </c>
      <c r="E17" s="1108"/>
      <c r="F17" s="1109">
        <f>D17*ROUND(E17,2)</f>
        <v>0</v>
      </c>
    </row>
    <row r="18" spans="1:6">
      <c r="A18" s="1091"/>
      <c r="B18" s="1105"/>
      <c r="C18" s="1082"/>
      <c r="D18" s="1083"/>
      <c r="E18" s="1104"/>
      <c r="F18" s="1084"/>
    </row>
    <row r="19" spans="1:6" ht="89.25">
      <c r="A19" s="1106">
        <v>4</v>
      </c>
      <c r="B19" s="1105" t="s">
        <v>1795</v>
      </c>
      <c r="C19" s="1082" t="s">
        <v>3</v>
      </c>
      <c r="D19" s="1083">
        <v>4</v>
      </c>
      <c r="E19" s="1108"/>
      <c r="F19" s="1109">
        <f>D19*ROUND(E19,2)</f>
        <v>0</v>
      </c>
    </row>
    <row r="20" spans="1:6">
      <c r="A20" s="1091"/>
      <c r="B20" s="1105"/>
      <c r="C20" s="1082"/>
      <c r="D20" s="1083"/>
      <c r="E20" s="1104"/>
      <c r="F20" s="1084"/>
    </row>
    <row r="21" spans="1:6" ht="76.5">
      <c r="A21" s="1106">
        <v>5</v>
      </c>
      <c r="B21" s="1105" t="s">
        <v>1796</v>
      </c>
      <c r="C21" s="1082" t="s">
        <v>3</v>
      </c>
      <c r="D21" s="1083">
        <v>3</v>
      </c>
      <c r="E21" s="1108"/>
      <c r="F21" s="1109">
        <f>D21*ROUND(E21,2)</f>
        <v>0</v>
      </c>
    </row>
    <row r="22" spans="1:6">
      <c r="A22" s="1091"/>
      <c r="B22" s="1105"/>
      <c r="C22" s="1082"/>
      <c r="D22" s="1083"/>
      <c r="E22" s="1104"/>
      <c r="F22" s="1084"/>
    </row>
    <row r="23" spans="1:6" ht="76.5">
      <c r="A23" s="1106">
        <v>6</v>
      </c>
      <c r="B23" s="1105" t="s">
        <v>1797</v>
      </c>
      <c r="C23" s="1082" t="s">
        <v>3</v>
      </c>
      <c r="D23" s="1083">
        <v>3</v>
      </c>
      <c r="E23" s="1108"/>
      <c r="F23" s="1109">
        <f>D23*ROUND(E23,2)</f>
        <v>0</v>
      </c>
    </row>
    <row r="24" spans="1:6">
      <c r="A24" s="1106"/>
      <c r="B24" s="1105"/>
      <c r="C24" s="1082"/>
      <c r="D24" s="1083"/>
      <c r="E24" s="1104"/>
      <c r="F24" s="1084"/>
    </row>
    <row r="25" spans="1:6" ht="102">
      <c r="A25" s="1106">
        <v>7</v>
      </c>
      <c r="B25" s="1105" t="s">
        <v>1798</v>
      </c>
      <c r="C25" s="1082" t="s">
        <v>3</v>
      </c>
      <c r="D25" s="1083">
        <v>3</v>
      </c>
      <c r="E25" s="1108"/>
      <c r="F25" s="1109">
        <f>D25*ROUND(E25,2)</f>
        <v>0</v>
      </c>
    </row>
    <row r="26" spans="1:6">
      <c r="A26" s="1106"/>
      <c r="B26" s="1105"/>
      <c r="C26" s="1082"/>
      <c r="D26" s="1083"/>
      <c r="E26" s="1104"/>
      <c r="F26" s="1084"/>
    </row>
    <row r="27" spans="1:6" ht="140.25">
      <c r="A27" s="1106">
        <v>8</v>
      </c>
      <c r="B27" s="1105" t="s">
        <v>1799</v>
      </c>
      <c r="C27" s="1082" t="s">
        <v>3</v>
      </c>
      <c r="D27" s="1083">
        <v>3</v>
      </c>
      <c r="E27" s="1108"/>
      <c r="F27" s="1109">
        <f>D27*ROUND(E27,2)</f>
        <v>0</v>
      </c>
    </row>
    <row r="28" spans="1:6">
      <c r="A28" s="1106"/>
      <c r="B28" s="1105"/>
      <c r="C28" s="1082"/>
      <c r="D28" s="1083"/>
      <c r="E28" s="1104"/>
      <c r="F28" s="1084"/>
    </row>
    <row r="29" spans="1:6" ht="102">
      <c r="A29" s="1106">
        <v>9</v>
      </c>
      <c r="B29" s="1105" t="s">
        <v>1800</v>
      </c>
      <c r="C29" s="1082" t="s">
        <v>3</v>
      </c>
      <c r="D29" s="1083">
        <v>3</v>
      </c>
      <c r="E29" s="1108"/>
      <c r="F29" s="1109">
        <f>D29*ROUND(E29,2)</f>
        <v>0</v>
      </c>
    </row>
    <row r="30" spans="1:6">
      <c r="A30" s="1106"/>
      <c r="B30" s="1105"/>
      <c r="C30" s="1082"/>
      <c r="D30" s="1083"/>
      <c r="E30" s="1104"/>
      <c r="F30" s="1084"/>
    </row>
    <row r="31" spans="1:6" ht="76.5">
      <c r="A31" s="1106">
        <v>10</v>
      </c>
      <c r="B31" s="1105" t="s">
        <v>1801</v>
      </c>
      <c r="C31" s="1082" t="s">
        <v>3</v>
      </c>
      <c r="D31" s="1083">
        <v>3</v>
      </c>
      <c r="E31" s="1108"/>
      <c r="F31" s="1109">
        <f>D31*ROUND(E31,2)</f>
        <v>0</v>
      </c>
    </row>
    <row r="32" spans="1:6" s="437" customFormat="1">
      <c r="A32" s="1"/>
      <c r="B32" s="647"/>
      <c r="C32" s="639"/>
      <c r="D32" s="639"/>
      <c r="E32" s="637"/>
      <c r="F32" s="638"/>
    </row>
    <row r="33" spans="1:6" s="437" customFormat="1" ht="15.75" thickBot="1">
      <c r="A33" s="1"/>
      <c r="B33" s="661" t="s">
        <v>1384</v>
      </c>
      <c r="C33" s="662"/>
      <c r="D33" s="662"/>
      <c r="E33" s="663"/>
      <c r="F33" s="664"/>
    </row>
    <row r="34" spans="1:6" s="437" customFormat="1" ht="15.75" thickTop="1">
      <c r="A34" s="1"/>
      <c r="B34" s="434"/>
      <c r="C34" s="435"/>
      <c r="D34" s="435"/>
      <c r="E34" s="610"/>
      <c r="F34" s="1107">
        <f>SUM(F10:F32)</f>
        <v>0</v>
      </c>
    </row>
    <row r="35" spans="1:6" s="437" customFormat="1">
      <c r="A35" s="1"/>
      <c r="B35" s="434"/>
      <c r="C35" s="435"/>
      <c r="D35" s="435"/>
      <c r="E35" s="610"/>
      <c r="F35" s="436"/>
    </row>
    <row r="36" spans="1:6" s="437" customFormat="1">
      <c r="A36" s="1"/>
      <c r="B36" s="434"/>
      <c r="C36" s="435"/>
      <c r="D36" s="435"/>
      <c r="E36" s="610"/>
      <c r="F36" s="436"/>
    </row>
  </sheetData>
  <sheetProtection algorithmName="SHA-512" hashValue="lns64oFVuoVm8waty2InLBvPm9uoIZAJ9cdf0xIRFEwOsIW8ClhtfEz1mZc4Wma3XmHlRJWT2sEToZj22l/psg==" saltValue="624/uVGcZZXb8ix35lcGd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B5323-A644-4ED4-AA32-DD362EA37454}">
  <sheetPr>
    <tabColor rgb="FFC0E6F5"/>
  </sheetPr>
  <dimension ref="A1:H40"/>
  <sheetViews>
    <sheetView view="pageBreakPreview" topLeftCell="A27" zoomScale="110" zoomScaleNormal="100" zoomScaleSheetLayoutView="110" workbookViewId="0">
      <selection activeCell="B36" sqref="B36"/>
    </sheetView>
  </sheetViews>
  <sheetFormatPr defaultRowHeight="15"/>
  <cols>
    <col min="1" max="1" width="7" style="1" customWidth="1"/>
    <col min="2" max="2" width="44.7109375" style="434" customWidth="1"/>
    <col min="3" max="3" width="8.42578125" style="435"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s="645" customFormat="1" ht="18.75">
      <c r="A8" s="667"/>
      <c r="B8" s="609" t="s">
        <v>1274</v>
      </c>
      <c r="C8" s="635"/>
      <c r="D8" s="668"/>
      <c r="E8" s="669"/>
      <c r="F8" s="670"/>
    </row>
    <row r="9" spans="1:6" s="645" customFormat="1" ht="15.75">
      <c r="A9" s="667"/>
      <c r="B9" s="671"/>
      <c r="C9" s="635"/>
      <c r="D9" s="668"/>
      <c r="E9" s="669"/>
      <c r="F9" s="670"/>
    </row>
    <row r="10" spans="1:6" s="645" customFormat="1" ht="25.5">
      <c r="A10" s="667"/>
      <c r="B10" s="646" t="s">
        <v>1483</v>
      </c>
      <c r="C10" s="635"/>
      <c r="D10" s="668"/>
      <c r="E10" s="669"/>
      <c r="F10" s="670"/>
    </row>
    <row r="11" spans="1:6" s="645" customFormat="1">
      <c r="A11" s="648"/>
      <c r="B11" s="633"/>
      <c r="C11" s="635"/>
      <c r="D11" s="668"/>
      <c r="E11" s="637"/>
      <c r="F11" s="638"/>
    </row>
    <row r="12" spans="1:6" s="645" customFormat="1" ht="25.5">
      <c r="A12" s="648">
        <f>COUNT(#REF!)+1</f>
        <v>1</v>
      </c>
      <c r="B12" s="643" t="s">
        <v>1484</v>
      </c>
      <c r="C12" s="635" t="s">
        <v>1485</v>
      </c>
      <c r="D12" s="668">
        <v>1</v>
      </c>
      <c r="E12" s="637"/>
      <c r="F12" s="638">
        <f>D12*ROUND(E12,2)</f>
        <v>0</v>
      </c>
    </row>
    <row r="13" spans="1:6" s="645" customFormat="1">
      <c r="A13" s="648"/>
      <c r="B13" s="643"/>
      <c r="C13" s="635"/>
      <c r="D13" s="668"/>
      <c r="E13" s="637"/>
      <c r="F13" s="638"/>
    </row>
    <row r="14" spans="1:6" s="645" customFormat="1" ht="25.5">
      <c r="A14" s="648">
        <f>COUNT(A$7:A13)+1</f>
        <v>2</v>
      </c>
      <c r="B14" s="643" t="s">
        <v>1486</v>
      </c>
      <c r="C14" s="635" t="s">
        <v>1485</v>
      </c>
      <c r="D14" s="668">
        <v>1</v>
      </c>
      <c r="E14" s="637"/>
      <c r="F14" s="638">
        <f>D14*ROUND(E14,2)</f>
        <v>0</v>
      </c>
    </row>
    <row r="15" spans="1:6" s="645" customFormat="1">
      <c r="A15" s="648"/>
      <c r="B15" s="633"/>
      <c r="C15" s="635"/>
      <c r="D15" s="668"/>
      <c r="E15" s="637"/>
      <c r="F15" s="638"/>
    </row>
    <row r="16" spans="1:6" s="645" customFormat="1" ht="38.25">
      <c r="A16" s="648">
        <f>COUNT(A$7:A15)+1</f>
        <v>3</v>
      </c>
      <c r="B16" s="643" t="s">
        <v>1487</v>
      </c>
      <c r="C16" s="635" t="s">
        <v>1485</v>
      </c>
      <c r="D16" s="668">
        <v>1</v>
      </c>
      <c r="E16" s="637"/>
      <c r="F16" s="638">
        <f>D16*ROUND(E16,2)</f>
        <v>0</v>
      </c>
    </row>
    <row r="17" spans="1:6" s="645" customFormat="1">
      <c r="A17" s="648"/>
      <c r="B17" s="643"/>
      <c r="C17" s="635"/>
      <c r="D17" s="668"/>
      <c r="E17" s="637"/>
      <c r="F17" s="638"/>
    </row>
    <row r="18" spans="1:6" s="645" customFormat="1" ht="25.5">
      <c r="A18" s="648">
        <f>COUNT(A$7:A16)+1</f>
        <v>4</v>
      </c>
      <c r="B18" s="643" t="s">
        <v>1488</v>
      </c>
      <c r="C18" s="635" t="s">
        <v>1485</v>
      </c>
      <c r="D18" s="668">
        <v>1</v>
      </c>
      <c r="E18" s="637"/>
      <c r="F18" s="638">
        <f>D18*ROUND(E18,2)</f>
        <v>0</v>
      </c>
    </row>
    <row r="19" spans="1:6" s="645" customFormat="1">
      <c r="A19" s="648"/>
      <c r="B19" s="643"/>
      <c r="C19" s="635"/>
      <c r="D19" s="668"/>
      <c r="E19" s="637"/>
      <c r="F19" s="638"/>
    </row>
    <row r="20" spans="1:6" s="645" customFormat="1" ht="25.5">
      <c r="A20" s="937">
        <f>COUNT(A$7:A19)+1</f>
        <v>5</v>
      </c>
      <c r="B20" s="938" t="s">
        <v>1635</v>
      </c>
      <c r="C20" s="939" t="s">
        <v>3</v>
      </c>
      <c r="D20" s="940">
        <v>1</v>
      </c>
      <c r="E20" s="941"/>
      <c r="F20" s="942">
        <f>D20*ROUND(E20,2)</f>
        <v>0</v>
      </c>
    </row>
    <row r="21" spans="1:6" s="645" customFormat="1">
      <c r="A21" s="648"/>
      <c r="B21" s="633"/>
      <c r="C21" s="635"/>
      <c r="D21" s="668"/>
      <c r="E21" s="637"/>
      <c r="F21" s="638"/>
    </row>
    <row r="22" spans="1:6" s="645" customFormat="1" ht="25.5">
      <c r="A22" s="648">
        <f>COUNT(A$7:A21)+1</f>
        <v>6</v>
      </c>
      <c r="B22" s="643" t="s">
        <v>1489</v>
      </c>
      <c r="C22" s="635" t="s">
        <v>51</v>
      </c>
      <c r="D22" s="668">
        <v>23</v>
      </c>
      <c r="E22" s="637"/>
      <c r="F22" s="638">
        <f>D22*ROUND(E22,2)</f>
        <v>0</v>
      </c>
    </row>
    <row r="23" spans="1:6" s="645" customFormat="1">
      <c r="A23" s="648"/>
      <c r="B23" s="646"/>
      <c r="C23" s="635"/>
      <c r="D23" s="672"/>
      <c r="E23" s="637"/>
      <c r="F23" s="638"/>
    </row>
    <row r="24" spans="1:6" s="645" customFormat="1" ht="25.5">
      <c r="A24" s="648">
        <f>COUNT(A$7:A23)+1</f>
        <v>7</v>
      </c>
      <c r="B24" s="643" t="s">
        <v>1490</v>
      </c>
      <c r="C24" s="635" t="s">
        <v>51</v>
      </c>
      <c r="D24" s="668">
        <v>1</v>
      </c>
      <c r="E24" s="637"/>
      <c r="F24" s="638">
        <f>D24*ROUND(E24,2)</f>
        <v>0</v>
      </c>
    </row>
    <row r="25" spans="1:6" s="645" customFormat="1">
      <c r="A25" s="648"/>
      <c r="B25" s="643"/>
      <c r="C25" s="635"/>
      <c r="D25" s="668"/>
      <c r="E25" s="637"/>
      <c r="F25" s="638"/>
    </row>
    <row r="26" spans="1:6" s="645" customFormat="1" ht="38.25">
      <c r="A26" s="648">
        <f>COUNT(A$7:A25)+1</f>
        <v>8</v>
      </c>
      <c r="B26" s="643" t="s">
        <v>1491</v>
      </c>
      <c r="C26" s="635" t="s">
        <v>1485</v>
      </c>
      <c r="D26" s="668">
        <v>1</v>
      </c>
      <c r="E26" s="637"/>
      <c r="F26" s="638">
        <f>D26*ROUND(E26,2)</f>
        <v>0</v>
      </c>
    </row>
    <row r="27" spans="1:6" s="645" customFormat="1">
      <c r="A27" s="648"/>
      <c r="B27" s="643"/>
      <c r="C27" s="635"/>
      <c r="D27" s="668"/>
      <c r="E27" s="637"/>
      <c r="F27" s="638"/>
    </row>
    <row r="28" spans="1:6" s="645" customFormat="1" ht="38.25">
      <c r="A28" s="648">
        <f>COUNT(A$7:A27)+1</f>
        <v>9</v>
      </c>
      <c r="B28" s="643" t="s">
        <v>1492</v>
      </c>
      <c r="C28" s="635" t="s">
        <v>51</v>
      </c>
      <c r="D28" s="668">
        <v>620</v>
      </c>
      <c r="E28" s="637"/>
      <c r="F28" s="638">
        <f>D28*ROUND(E28,2)</f>
        <v>0</v>
      </c>
    </row>
    <row r="29" spans="1:6" s="645" customFormat="1">
      <c r="A29" s="648"/>
      <c r="B29" s="1212"/>
      <c r="C29" s="635"/>
      <c r="D29" s="668"/>
      <c r="E29" s="637"/>
      <c r="F29" s="638"/>
    </row>
    <row r="30" spans="1:6">
      <c r="B30" s="1212"/>
    </row>
    <row r="31" spans="1:6" s="911" customFormat="1" ht="144" customHeight="1">
      <c r="A31" s="944">
        <v>13</v>
      </c>
      <c r="B31" s="943" t="s">
        <v>1544</v>
      </c>
      <c r="C31" s="945"/>
      <c r="D31" s="945"/>
      <c r="E31" s="946"/>
      <c r="F31" s="947"/>
    </row>
    <row r="32" spans="1:6" s="911" customFormat="1">
      <c r="A32" s="955" t="s">
        <v>1546</v>
      </c>
      <c r="B32" s="948" t="s">
        <v>1577</v>
      </c>
      <c r="C32" s="949" t="s">
        <v>1493</v>
      </c>
      <c r="D32" s="950">
        <v>2200</v>
      </c>
      <c r="E32" s="951"/>
      <c r="F32" s="952">
        <f t="shared" ref="F32:F37" si="0">D32*ROUND(E32,2)</f>
        <v>0</v>
      </c>
    </row>
    <row r="33" spans="1:6" s="911" customFormat="1" ht="51">
      <c r="A33" s="955" t="s">
        <v>1547</v>
      </c>
      <c r="B33" s="948" t="s">
        <v>1578</v>
      </c>
      <c r="C33" s="949" t="s">
        <v>1493</v>
      </c>
      <c r="D33" s="950">
        <v>250</v>
      </c>
      <c r="E33" s="951"/>
      <c r="F33" s="952">
        <f t="shared" si="0"/>
        <v>0</v>
      </c>
    </row>
    <row r="34" spans="1:6" s="911" customFormat="1">
      <c r="A34" s="955" t="s">
        <v>1548</v>
      </c>
      <c r="B34" s="948" t="s">
        <v>1579</v>
      </c>
      <c r="C34" s="949" t="s">
        <v>1105</v>
      </c>
      <c r="D34" s="950">
        <v>5</v>
      </c>
      <c r="E34" s="951"/>
      <c r="F34" s="952">
        <f t="shared" si="0"/>
        <v>0</v>
      </c>
    </row>
    <row r="35" spans="1:6" s="911" customFormat="1" ht="25.5">
      <c r="A35" s="955" t="s">
        <v>1549</v>
      </c>
      <c r="B35" s="948" t="s">
        <v>1580</v>
      </c>
      <c r="C35" s="949" t="s">
        <v>1105</v>
      </c>
      <c r="D35" s="950">
        <v>5</v>
      </c>
      <c r="E35" s="951"/>
      <c r="F35" s="952">
        <f t="shared" si="0"/>
        <v>0</v>
      </c>
    </row>
    <row r="36" spans="1:6" s="645" customFormat="1" ht="38.25">
      <c r="A36" s="956" t="s">
        <v>1550</v>
      </c>
      <c r="B36" s="948" t="s">
        <v>1545</v>
      </c>
      <c r="C36" s="953" t="s">
        <v>1105</v>
      </c>
      <c r="D36" s="954">
        <v>5</v>
      </c>
      <c r="E36" s="951"/>
      <c r="F36" s="952">
        <f t="shared" si="0"/>
        <v>0</v>
      </c>
    </row>
    <row r="37" spans="1:6" s="645" customFormat="1" ht="51">
      <c r="A37" s="956" t="s">
        <v>1551</v>
      </c>
      <c r="B37" s="948" t="s">
        <v>1552</v>
      </c>
      <c r="C37" s="953" t="s">
        <v>1105</v>
      </c>
      <c r="D37" s="954">
        <v>1</v>
      </c>
      <c r="E37" s="951"/>
      <c r="F37" s="952">
        <f t="shared" si="0"/>
        <v>0</v>
      </c>
    </row>
    <row r="38" spans="1:6" s="645" customFormat="1" ht="14.25">
      <c r="A38" s="673"/>
      <c r="B38" s="647"/>
      <c r="C38" s="674"/>
      <c r="D38" s="675"/>
      <c r="E38" s="637"/>
      <c r="F38" s="638"/>
    </row>
    <row r="39" spans="1:6" s="645" customFormat="1" thickBot="1">
      <c r="A39" s="676"/>
      <c r="B39" s="661" t="str">
        <f>"SKUPAJ: "&amp;B9</f>
        <v xml:space="preserve">SKUPAJ: </v>
      </c>
      <c r="C39" s="677"/>
      <c r="D39" s="678"/>
      <c r="E39" s="663"/>
      <c r="F39" s="679">
        <f>SUM(F12:F38)</f>
        <v>0</v>
      </c>
    </row>
    <row r="40" spans="1:6" s="645" customFormat="1" ht="16.5" thickTop="1">
      <c r="A40" s="673"/>
      <c r="B40" s="680"/>
      <c r="C40" s="674"/>
      <c r="D40" s="675"/>
      <c r="E40" s="637"/>
      <c r="F40" s="638"/>
    </row>
  </sheetData>
  <sheetProtection algorithmName="SHA-512" hashValue="bcg9zOckySmP3y3YmHWAkfn5WBBiJzcM7KD3DcDRr1HthvB1VEwht70AIQhcnIh7TSGdSwkic9mlg6XLc9qm0g==" saltValue="6guRqpR3i3vNQWq0mwjJVQ==" spinCount="100000" sheet="1" objects="1" scenarios="1"/>
  <protectedRanges>
    <protectedRange sqref="E1:F4" name="Range1_3"/>
  </protectedRanges>
  <mergeCells count="1">
    <mergeCell ref="B29:B30"/>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2539-85EC-444B-B54A-B04421A5CB39}">
  <sheetPr>
    <tabColor rgb="FFF7C7AC"/>
  </sheetPr>
  <dimension ref="A1:F29"/>
  <sheetViews>
    <sheetView view="pageBreakPreview" zoomScaleNormal="100" zoomScaleSheetLayoutView="100" workbookViewId="0">
      <selection activeCell="B16" sqref="B16:E16"/>
    </sheetView>
  </sheetViews>
  <sheetFormatPr defaultColWidth="9.140625" defaultRowHeight="15"/>
  <cols>
    <col min="1" max="1" width="10" style="433" customWidth="1"/>
    <col min="2" max="2" width="43" style="433" customWidth="1"/>
    <col min="3" max="3" width="10.7109375" style="433" customWidth="1"/>
    <col min="4" max="4" width="9.140625" style="433"/>
    <col min="5" max="5" width="27.85546875" style="433" customWidth="1"/>
    <col min="6" max="16384" width="9.140625" style="433"/>
  </cols>
  <sheetData>
    <row r="1" spans="1:6">
      <c r="A1" s="428"/>
      <c r="B1" s="429"/>
      <c r="C1" s="430"/>
      <c r="D1" s="431"/>
      <c r="E1" s="432"/>
      <c r="F1" s="432"/>
    </row>
    <row r="2" spans="1:6" ht="15" customHeight="1">
      <c r="A2" s="428"/>
      <c r="B2" s="429"/>
      <c r="C2" s="430"/>
      <c r="D2" s="431"/>
      <c r="E2" s="432"/>
      <c r="F2" s="432"/>
    </row>
    <row r="3" spans="1:6" ht="15" customHeight="1">
      <c r="A3" s="428"/>
      <c r="B3" s="429"/>
      <c r="C3" s="430"/>
      <c r="D3" s="431"/>
      <c r="E3" s="432"/>
      <c r="F3" s="432"/>
    </row>
    <row r="4" spans="1:6" ht="15" customHeight="1">
      <c r="A4" s="428"/>
      <c r="B4" s="429"/>
      <c r="C4" s="430"/>
      <c r="D4" s="431"/>
      <c r="E4" s="432"/>
      <c r="F4" s="432"/>
    </row>
    <row r="5" spans="1:6">
      <c r="A5" s="1"/>
      <c r="B5" s="434"/>
      <c r="C5" s="435"/>
      <c r="D5" s="435"/>
      <c r="E5" s="436"/>
      <c r="F5" s="436"/>
    </row>
    <row r="6" spans="1:6">
      <c r="A6" s="1"/>
      <c r="B6" s="434"/>
      <c r="C6" s="435"/>
      <c r="D6" s="435"/>
      <c r="E6" s="436"/>
      <c r="F6" s="436"/>
    </row>
    <row r="7" spans="1:6" ht="14.25" customHeight="1">
      <c r="A7" s="681"/>
      <c r="B7" s="682"/>
      <c r="C7" s="671"/>
      <c r="D7" s="682"/>
      <c r="E7" s="683"/>
      <c r="F7" s="682"/>
    </row>
    <row r="8" spans="1:6">
      <c r="A8" s="9"/>
      <c r="B8" s="442"/>
      <c r="C8" s="443"/>
      <c r="D8" s="443"/>
      <c r="E8" s="443"/>
      <c r="F8" s="24"/>
    </row>
    <row r="9" spans="1:6" ht="15.75" customHeight="1">
      <c r="A9" s="9"/>
      <c r="B9" s="444" t="s">
        <v>109</v>
      </c>
      <c r="C9" s="1203" t="s">
        <v>1113</v>
      </c>
      <c r="D9" s="1203"/>
      <c r="E9" s="1203"/>
      <c r="F9" s="24"/>
    </row>
    <row r="10" spans="1:6">
      <c r="A10" s="9"/>
      <c r="B10" s="442"/>
      <c r="C10" s="1203"/>
      <c r="D10" s="1203"/>
      <c r="E10" s="1203"/>
      <c r="F10" s="24"/>
    </row>
    <row r="11" spans="1:6">
      <c r="A11" s="9"/>
      <c r="B11" s="442"/>
      <c r="C11" s="445"/>
      <c r="D11" s="445"/>
      <c r="E11" s="445"/>
      <c r="F11" s="24"/>
    </row>
    <row r="12" spans="1:6">
      <c r="A12" s="9"/>
      <c r="B12" s="11" t="s">
        <v>110</v>
      </c>
      <c r="C12" s="1115">
        <v>700444</v>
      </c>
      <c r="D12" s="1115"/>
      <c r="E12" s="1115"/>
      <c r="F12" s="24"/>
    </row>
    <row r="13" spans="1:6">
      <c r="A13" s="9"/>
      <c r="B13" s="13"/>
      <c r="C13" s="19"/>
      <c r="D13" s="443"/>
      <c r="E13" s="443"/>
      <c r="F13" s="24"/>
    </row>
    <row r="14" spans="1:6">
      <c r="A14" s="9"/>
      <c r="B14" s="11" t="s">
        <v>111</v>
      </c>
      <c r="C14" s="1116" t="s">
        <v>121</v>
      </c>
      <c r="D14" s="1116"/>
      <c r="E14" s="1116"/>
      <c r="F14" s="24"/>
    </row>
    <row r="15" spans="1:6">
      <c r="A15" s="9"/>
      <c r="B15" s="3"/>
      <c r="C15" s="22"/>
      <c r="D15" s="24"/>
      <c r="E15" s="24"/>
      <c r="F15" s="24"/>
    </row>
    <row r="16" spans="1:6" ht="15.75">
      <c r="A16" s="9"/>
      <c r="B16" s="1111" t="s">
        <v>1494</v>
      </c>
      <c r="C16" s="1111"/>
      <c r="D16" s="1111"/>
      <c r="E16" s="1111"/>
      <c r="F16" s="24"/>
    </row>
    <row r="17" spans="1:6" ht="15.75">
      <c r="A17" s="9"/>
      <c r="B17" s="417"/>
      <c r="C17" s="417"/>
      <c r="D17" s="417"/>
      <c r="E17" s="417"/>
      <c r="F17" s="24"/>
    </row>
    <row r="18" spans="1:6">
      <c r="A18" s="9"/>
      <c r="B18" s="134" t="s">
        <v>1116</v>
      </c>
      <c r="C18" s="22"/>
      <c r="D18" s="24"/>
      <c r="E18" s="24"/>
      <c r="F18" s="24"/>
    </row>
    <row r="19" spans="1:6" ht="16.5" customHeight="1">
      <c r="A19" s="9"/>
      <c r="B19" s="3" t="s">
        <v>300</v>
      </c>
      <c r="C19" s="1110">
        <f>'1.Instalacijski material'!F63</f>
        <v>0</v>
      </c>
      <c r="D19" s="1110"/>
      <c r="E19" s="1110"/>
      <c r="F19" s="24"/>
    </row>
    <row r="20" spans="1:6">
      <c r="A20" s="9"/>
      <c r="B20" s="3" t="s">
        <v>392</v>
      </c>
      <c r="C20" s="1110">
        <f>'2.Razdelilniki'!F44</f>
        <v>0</v>
      </c>
      <c r="D20" s="1110"/>
      <c r="E20" s="1110"/>
      <c r="F20" s="24"/>
    </row>
    <row r="21" spans="1:6">
      <c r="A21" s="9"/>
      <c r="B21" s="3" t="s">
        <v>393</v>
      </c>
      <c r="C21" s="1110">
        <f>'3.Sistem javljanja požara'!G90</f>
        <v>0</v>
      </c>
      <c r="D21" s="1110"/>
      <c r="E21" s="1110"/>
      <c r="F21" s="24"/>
    </row>
    <row r="22" spans="1:6">
      <c r="A22" s="9"/>
      <c r="B22" s="34" t="s">
        <v>1495</v>
      </c>
      <c r="C22" s="1121">
        <f>'4.Razsvetljava'!G17</f>
        <v>0</v>
      </c>
      <c r="D22" s="1121"/>
      <c r="E22" s="1121"/>
      <c r="F22" s="24"/>
    </row>
    <row r="23" spans="1:6" ht="8.25" customHeight="1"/>
    <row r="24" spans="1:6">
      <c r="B24" s="9" t="s">
        <v>1607</v>
      </c>
      <c r="C24" s="449"/>
      <c r="D24" s="1204">
        <f>SUM(C19:E22)</f>
        <v>0</v>
      </c>
      <c r="E24" s="1205"/>
    </row>
    <row r="25" spans="1:6" ht="8.25" customHeight="1"/>
    <row r="26" spans="1:6">
      <c r="B26" s="3" t="s">
        <v>1606</v>
      </c>
      <c r="C26" s="1204">
        <f>D24*0.05</f>
        <v>0</v>
      </c>
      <c r="D26" s="1205"/>
      <c r="E26" s="1205"/>
    </row>
    <row r="27" spans="1:6" ht="7.5" customHeight="1"/>
    <row r="28" spans="1:6">
      <c r="B28" s="451" t="s">
        <v>297</v>
      </c>
      <c r="C28" s="451"/>
      <c r="D28" s="451"/>
      <c r="E28" s="452">
        <f>C26+D24</f>
        <v>0</v>
      </c>
    </row>
    <row r="29" spans="1:6" ht="6" customHeight="1"/>
  </sheetData>
  <sheetProtection algorithmName="SHA-512" hashValue="E52YVTu9/Bzbc2zDPZjm4/7CoL2Tcl9d692czLIXaoSajw/aegaRXJS2sB1JXRCVRC+CXgxqMYlb3Z4ElwTlbQ==" saltValue="tRO5qEaGvJwkFxj9KrMQwA==" spinCount="100000" sheet="1" objects="1" scenarios="1"/>
  <protectedRanges>
    <protectedRange sqref="E1:F4" name="Range1_3_1"/>
  </protectedRanges>
  <mergeCells count="10">
    <mergeCell ref="C21:E21"/>
    <mergeCell ref="C22:E22"/>
    <mergeCell ref="D24:E24"/>
    <mergeCell ref="C26:E26"/>
    <mergeCell ref="C9:E10"/>
    <mergeCell ref="C12:E12"/>
    <mergeCell ref="C14:E14"/>
    <mergeCell ref="B16:E16"/>
    <mergeCell ref="C19:E19"/>
    <mergeCell ref="C20:E20"/>
  </mergeCells>
  <pageMargins left="0.7" right="0.7" top="0.75" bottom="0.75" header="0.3" footer="0.3"/>
  <pageSetup paperSize="9" scale="81"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3EE1-70B6-4C8F-B353-528920675305}">
  <sheetPr>
    <tabColor rgb="FFFBE2D5"/>
  </sheetPr>
  <dimension ref="A1:H64"/>
  <sheetViews>
    <sheetView view="pageBreakPreview" zoomScaleNormal="100" zoomScaleSheetLayoutView="100" workbookViewId="0">
      <selection activeCell="B19" sqref="B19"/>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468"/>
      <c r="B6" s="469" t="s">
        <v>124</v>
      </c>
      <c r="C6" s="470" t="s">
        <v>1130</v>
      </c>
      <c r="D6" s="471" t="s">
        <v>1131</v>
      </c>
      <c r="E6" s="497" t="s">
        <v>1132</v>
      </c>
      <c r="F6" s="471" t="s">
        <v>1133</v>
      </c>
    </row>
    <row r="8" spans="1:6" ht="15.75">
      <c r="A8" s="684"/>
      <c r="B8" s="685" t="s">
        <v>300</v>
      </c>
      <c r="C8" s="686"/>
      <c r="D8" s="686"/>
      <c r="E8" s="687"/>
      <c r="F8" s="688"/>
    </row>
    <row r="9" spans="1:6" ht="15.75">
      <c r="A9" s="684"/>
      <c r="B9" s="685"/>
      <c r="C9" s="686"/>
      <c r="D9" s="686"/>
      <c r="E9" s="687"/>
      <c r="F9" s="688"/>
    </row>
    <row r="10" spans="1:6" ht="15.75">
      <c r="A10" s="684"/>
      <c r="B10" s="685" t="s">
        <v>301</v>
      </c>
      <c r="C10" s="686"/>
      <c r="D10" s="689"/>
      <c r="E10" s="690"/>
      <c r="F10" s="691"/>
    </row>
    <row r="11" spans="1:6" s="437" customFormat="1" ht="15.75">
      <c r="A11" s="684"/>
      <c r="B11" s="685"/>
      <c r="C11" s="686"/>
      <c r="D11" s="689"/>
      <c r="E11" s="690"/>
      <c r="F11" s="691"/>
    </row>
    <row r="12" spans="1:6" ht="15.75">
      <c r="A12" s="692"/>
      <c r="B12" s="693" t="s">
        <v>302</v>
      </c>
      <c r="C12" s="692"/>
      <c r="D12" s="694"/>
      <c r="E12" s="695"/>
      <c r="F12" s="696"/>
    </row>
    <row r="13" spans="1:6" s="437" customFormat="1">
      <c r="A13" s="697"/>
      <c r="B13" s="698"/>
      <c r="C13" s="699"/>
      <c r="D13" s="700"/>
      <c r="E13" s="701"/>
      <c r="F13" s="702"/>
    </row>
    <row r="14" spans="1:6" s="437" customFormat="1">
      <c r="A14" s="703"/>
      <c r="B14" s="704"/>
      <c r="C14" s="699"/>
      <c r="D14" s="700"/>
      <c r="E14" s="701"/>
      <c r="F14" s="702"/>
    </row>
    <row r="15" spans="1:6" s="437" customFormat="1" ht="51">
      <c r="A15" s="705">
        <f>COUNT($A$3:A14)+1</f>
        <v>1</v>
      </c>
      <c r="B15" s="698" t="s">
        <v>1057</v>
      </c>
      <c r="C15" s="699"/>
      <c r="D15" s="700"/>
      <c r="E15" s="701"/>
      <c r="F15" s="702"/>
    </row>
    <row r="16" spans="1:6" s="437" customFormat="1">
      <c r="A16" s="697" t="s">
        <v>1546</v>
      </c>
      <c r="B16" s="706" t="s">
        <v>1496</v>
      </c>
      <c r="C16" s="699" t="s">
        <v>50</v>
      </c>
      <c r="D16" s="700">
        <v>2200</v>
      </c>
      <c r="E16" s="701"/>
      <c r="F16" s="702">
        <f>D16*ROUND(E16,2)</f>
        <v>0</v>
      </c>
    </row>
    <row r="17" spans="1:6" s="437" customFormat="1">
      <c r="A17" s="697" t="s">
        <v>1547</v>
      </c>
      <c r="B17" s="706" t="s">
        <v>1063</v>
      </c>
      <c r="C17" s="699" t="s">
        <v>50</v>
      </c>
      <c r="D17" s="700">
        <v>220</v>
      </c>
      <c r="E17" s="701"/>
      <c r="F17" s="702">
        <f>D17*ROUND(E17,2)</f>
        <v>0</v>
      </c>
    </row>
    <row r="18" spans="1:6" s="437" customFormat="1">
      <c r="A18" s="697" t="s">
        <v>1548</v>
      </c>
      <c r="B18" s="707" t="s">
        <v>1064</v>
      </c>
      <c r="C18" s="699" t="s">
        <v>50</v>
      </c>
      <c r="D18" s="700">
        <f>22*10</f>
        <v>220</v>
      </c>
      <c r="E18" s="701"/>
      <c r="F18" s="702">
        <f>D18*ROUND(E18,2)</f>
        <v>0</v>
      </c>
    </row>
    <row r="19" spans="1:6" s="437" customFormat="1">
      <c r="A19" s="697" t="s">
        <v>1549</v>
      </c>
      <c r="B19" s="707" t="s">
        <v>307</v>
      </c>
      <c r="C19" s="699" t="s">
        <v>50</v>
      </c>
      <c r="D19" s="700">
        <f>D34*10</f>
        <v>1540</v>
      </c>
      <c r="E19" s="701"/>
      <c r="F19" s="702">
        <f>D19*ROUND(E19,2)</f>
        <v>0</v>
      </c>
    </row>
    <row r="20" spans="1:6" s="437" customFormat="1">
      <c r="A20" s="697" t="s">
        <v>1550</v>
      </c>
      <c r="B20" s="707" t="s">
        <v>308</v>
      </c>
      <c r="C20" s="699" t="s">
        <v>50</v>
      </c>
      <c r="D20" s="700">
        <f>D32*50</f>
        <v>1100</v>
      </c>
      <c r="E20" s="701"/>
      <c r="F20" s="702">
        <f>D20*ROUND(E20,2)</f>
        <v>0</v>
      </c>
    </row>
    <row r="21" spans="1:6" s="437" customFormat="1">
      <c r="A21" s="697"/>
      <c r="B21" s="707"/>
      <c r="C21" s="699"/>
      <c r="D21" s="700"/>
      <c r="E21" s="701"/>
      <c r="F21" s="702"/>
    </row>
    <row r="22" spans="1:6" s="437" customFormat="1" ht="25.5">
      <c r="A22" s="705">
        <f>COUNT($A$3:A20)+1</f>
        <v>2</v>
      </c>
      <c r="B22" s="698" t="s">
        <v>1066</v>
      </c>
      <c r="C22" s="708"/>
      <c r="D22" s="700"/>
      <c r="E22" s="701"/>
      <c r="F22" s="702"/>
    </row>
    <row r="23" spans="1:6" s="437" customFormat="1">
      <c r="A23" s="697" t="s">
        <v>1546</v>
      </c>
      <c r="B23" s="709" t="s">
        <v>309</v>
      </c>
      <c r="C23" s="699" t="s">
        <v>50</v>
      </c>
      <c r="D23" s="710">
        <f>(D18+D19+D20)*0.7+D17</f>
        <v>2222</v>
      </c>
      <c r="E23" s="701"/>
      <c r="F23" s="702">
        <f>D23*ROUND(E23,2)</f>
        <v>0</v>
      </c>
    </row>
    <row r="24" spans="1:6" s="437" customFormat="1">
      <c r="A24" s="697" t="s">
        <v>1547</v>
      </c>
      <c r="B24" s="707" t="s">
        <v>310</v>
      </c>
      <c r="C24" s="699" t="s">
        <v>50</v>
      </c>
      <c r="D24" s="710">
        <f>D16</f>
        <v>2200</v>
      </c>
      <c r="E24" s="701"/>
      <c r="F24" s="702">
        <f>D24*ROUND(E24,2)</f>
        <v>0</v>
      </c>
    </row>
    <row r="25" spans="1:6" s="437" customFormat="1">
      <c r="A25" s="697"/>
      <c r="B25" s="707"/>
      <c r="C25" s="699"/>
      <c r="D25" s="710"/>
      <c r="E25" s="701"/>
      <c r="F25" s="702"/>
    </row>
    <row r="26" spans="1:6" s="437" customFormat="1">
      <c r="A26" s="705">
        <f>COUNT($A$3:A24)+1</f>
        <v>3</v>
      </c>
      <c r="B26" s="711" t="s">
        <v>1067</v>
      </c>
      <c r="C26" s="699"/>
      <c r="D26" s="700"/>
      <c r="E26" s="712"/>
      <c r="F26" s="713"/>
    </row>
    <row r="27" spans="1:6" s="437" customFormat="1">
      <c r="A27" s="697"/>
      <c r="B27" s="714" t="s">
        <v>314</v>
      </c>
      <c r="C27" s="699" t="s">
        <v>51</v>
      </c>
      <c r="D27" s="700">
        <v>22</v>
      </c>
      <c r="E27" s="715"/>
      <c r="F27" s="702">
        <f>D27*ROUND(E27,2)</f>
        <v>0</v>
      </c>
    </row>
    <row r="28" spans="1:6" s="437" customFormat="1">
      <c r="A28" s="697"/>
      <c r="B28" s="714"/>
      <c r="C28" s="699"/>
      <c r="D28" s="700"/>
      <c r="E28" s="715"/>
      <c r="F28" s="702"/>
    </row>
    <row r="29" spans="1:6" s="437" customFormat="1" ht="25.5">
      <c r="A29" s="705">
        <f>COUNT($A$3:A27)+1</f>
        <v>4</v>
      </c>
      <c r="B29" s="716" t="s">
        <v>1497</v>
      </c>
      <c r="C29" s="717"/>
      <c r="D29" s="717"/>
      <c r="E29" s="718"/>
      <c r="F29" s="719"/>
    </row>
    <row r="30" spans="1:6" s="437" customFormat="1">
      <c r="A30" s="720"/>
      <c r="B30" s="721" t="s">
        <v>1498</v>
      </c>
      <c r="C30" s="722" t="s">
        <v>51</v>
      </c>
      <c r="D30" s="723">
        <v>22</v>
      </c>
      <c r="E30" s="724"/>
      <c r="F30" s="719">
        <f>D30*ROUND(E30,2)</f>
        <v>0</v>
      </c>
    </row>
    <row r="31" spans="1:6" s="437" customFormat="1">
      <c r="A31" s="720"/>
      <c r="B31" s="721"/>
      <c r="C31" s="722"/>
      <c r="D31" s="723"/>
      <c r="E31" s="724"/>
      <c r="F31" s="719"/>
    </row>
    <row r="32" spans="1:6" s="437" customFormat="1">
      <c r="A32" s="705">
        <f>COUNT($A$3:A30)+1</f>
        <v>5</v>
      </c>
      <c r="B32" s="698" t="s">
        <v>320</v>
      </c>
      <c r="C32" s="699" t="s">
        <v>51</v>
      </c>
      <c r="D32" s="700">
        <v>22</v>
      </c>
      <c r="E32" s="701"/>
      <c r="F32" s="702">
        <f>D32*ROUND(E32,2)</f>
        <v>0</v>
      </c>
    </row>
    <row r="33" spans="1:6" s="437" customFormat="1">
      <c r="A33" s="705"/>
      <c r="B33" s="698"/>
      <c r="C33" s="699"/>
      <c r="D33" s="700"/>
      <c r="E33" s="701"/>
      <c r="F33" s="702"/>
    </row>
    <row r="34" spans="1:6" s="437" customFormat="1">
      <c r="A34" s="705">
        <f>COUNT($A$3:A32)+1</f>
        <v>6</v>
      </c>
      <c r="B34" s="698" t="s">
        <v>321</v>
      </c>
      <c r="C34" s="699" t="s">
        <v>51</v>
      </c>
      <c r="D34" s="700">
        <f>7*22</f>
        <v>154</v>
      </c>
      <c r="E34" s="701"/>
      <c r="F34" s="702">
        <f>D34*ROUND(E34,2)</f>
        <v>0</v>
      </c>
    </row>
    <row r="35" spans="1:6" s="437" customFormat="1">
      <c r="A35" s="705"/>
      <c r="B35" s="698"/>
      <c r="C35" s="699"/>
      <c r="D35" s="700"/>
      <c r="E35" s="701"/>
      <c r="F35" s="702"/>
    </row>
    <row r="36" spans="1:6" s="437" customFormat="1">
      <c r="A36" s="705">
        <f>COUNT($A$3:A34)+1</f>
        <v>7</v>
      </c>
      <c r="B36" s="725" t="s">
        <v>322</v>
      </c>
      <c r="C36" s="726"/>
      <c r="D36" s="726"/>
      <c r="E36" s="701"/>
      <c r="F36" s="702"/>
    </row>
    <row r="37" spans="1:6">
      <c r="A37" s="727"/>
      <c r="B37" s="725" t="s">
        <v>323</v>
      </c>
      <c r="C37" s="700" t="s">
        <v>51</v>
      </c>
      <c r="D37" s="700">
        <f>5+22*2</f>
        <v>49</v>
      </c>
      <c r="E37" s="701"/>
      <c r="F37" s="702">
        <f>D37*ROUND(E37,2)</f>
        <v>0</v>
      </c>
    </row>
    <row r="38" spans="1:6">
      <c r="A38" s="727"/>
      <c r="B38" s="725"/>
      <c r="C38" s="700"/>
      <c r="D38" s="700"/>
      <c r="E38" s="701"/>
      <c r="F38" s="702"/>
    </row>
    <row r="39" spans="1:6" ht="25.5">
      <c r="A39" s="705">
        <f>COUNT($A$3:A37)+1</f>
        <v>8</v>
      </c>
      <c r="B39" s="728" t="s">
        <v>336</v>
      </c>
      <c r="C39" s="723" t="s">
        <v>90</v>
      </c>
      <c r="D39" s="723">
        <v>5</v>
      </c>
      <c r="E39" s="729"/>
      <c r="F39" s="719">
        <f>D39*ROUND(E39,2)</f>
        <v>0</v>
      </c>
    </row>
    <row r="40" spans="1:6">
      <c r="A40" s="705"/>
      <c r="B40" s="728"/>
      <c r="C40" s="723"/>
      <c r="D40" s="723"/>
      <c r="E40" s="729"/>
      <c r="F40" s="719"/>
    </row>
    <row r="41" spans="1:6">
      <c r="A41" s="705">
        <f>COUNT($A$3:A39)+1</f>
        <v>9</v>
      </c>
      <c r="B41" s="728" t="s">
        <v>337</v>
      </c>
      <c r="C41" s="723" t="s">
        <v>90</v>
      </c>
      <c r="D41" s="723">
        <v>5</v>
      </c>
      <c r="E41" s="729"/>
      <c r="F41" s="719">
        <f>D41*ROUND(E41,2)</f>
        <v>0</v>
      </c>
    </row>
    <row r="42" spans="1:6">
      <c r="A42" s="705"/>
      <c r="B42" s="728"/>
      <c r="C42" s="723"/>
      <c r="D42" s="723"/>
      <c r="E42" s="729"/>
      <c r="F42" s="719"/>
    </row>
    <row r="43" spans="1:6">
      <c r="A43" s="705">
        <f>COUNT($A$3:A41)+1</f>
        <v>10</v>
      </c>
      <c r="B43" s="711" t="s">
        <v>338</v>
      </c>
      <c r="C43" s="699" t="s">
        <v>87</v>
      </c>
      <c r="D43" s="700">
        <v>22</v>
      </c>
      <c r="E43" s="701"/>
      <c r="F43" s="702">
        <f>D43*ROUND(E43,2)</f>
        <v>0</v>
      </c>
    </row>
    <row r="44" spans="1:6">
      <c r="A44" s="705"/>
      <c r="B44" s="711"/>
      <c r="C44" s="699"/>
      <c r="D44" s="700"/>
      <c r="E44" s="701"/>
      <c r="F44" s="702"/>
    </row>
    <row r="45" spans="1:6">
      <c r="A45" s="705">
        <f>COUNT($A$3:A43)+1</f>
        <v>11</v>
      </c>
      <c r="B45" s="711" t="s">
        <v>339</v>
      </c>
      <c r="C45" s="699" t="s">
        <v>87</v>
      </c>
      <c r="D45" s="700">
        <v>200</v>
      </c>
      <c r="E45" s="701"/>
      <c r="F45" s="702">
        <f>D45*ROUND(E45,2)</f>
        <v>0</v>
      </c>
    </row>
    <row r="46" spans="1:6">
      <c r="A46" s="705"/>
      <c r="B46" s="711"/>
      <c r="C46" s="699"/>
      <c r="D46" s="700"/>
      <c r="E46" s="701"/>
      <c r="F46" s="702"/>
    </row>
    <row r="47" spans="1:6" ht="25.5">
      <c r="A47" s="705">
        <f>COUNT($A$3:A45)+1</f>
        <v>12</v>
      </c>
      <c r="B47" s="711" t="s">
        <v>340</v>
      </c>
      <c r="C47" s="699" t="s">
        <v>3</v>
      </c>
      <c r="D47" s="700">
        <v>1</v>
      </c>
      <c r="E47" s="701"/>
      <c r="F47" s="702">
        <f>D47*ROUND(E47,2)</f>
        <v>0</v>
      </c>
    </row>
    <row r="48" spans="1:6">
      <c r="A48" s="705"/>
      <c r="B48" s="711"/>
      <c r="C48" s="699"/>
      <c r="D48" s="700"/>
      <c r="E48" s="701"/>
      <c r="F48" s="702"/>
    </row>
    <row r="49" spans="1:6">
      <c r="A49" s="705">
        <f>COUNT($A$3:A47)+1</f>
        <v>13</v>
      </c>
      <c r="B49" s="711" t="s">
        <v>341</v>
      </c>
      <c r="C49" s="699" t="s">
        <v>3</v>
      </c>
      <c r="D49" s="700">
        <v>1</v>
      </c>
      <c r="E49" s="701"/>
      <c r="F49" s="702">
        <f>D49*ROUND(E49,2)</f>
        <v>0</v>
      </c>
    </row>
    <row r="50" spans="1:6">
      <c r="A50" s="705"/>
      <c r="B50" s="711"/>
      <c r="C50" s="699"/>
      <c r="D50" s="700"/>
      <c r="E50" s="701"/>
      <c r="F50" s="702"/>
    </row>
    <row r="51" spans="1:6">
      <c r="A51" s="705">
        <f>COUNT($A$3:A49)+1</f>
        <v>14</v>
      </c>
      <c r="B51" s="698" t="s">
        <v>342</v>
      </c>
      <c r="C51" s="699" t="s">
        <v>3</v>
      </c>
      <c r="D51" s="700">
        <v>1</v>
      </c>
      <c r="E51" s="701"/>
      <c r="F51" s="702">
        <f>D51*ROUND(E51,2)</f>
        <v>0</v>
      </c>
    </row>
    <row r="52" spans="1:6">
      <c r="A52" s="705"/>
      <c r="B52" s="698"/>
      <c r="C52" s="699"/>
      <c r="D52" s="700"/>
      <c r="E52" s="701"/>
      <c r="F52" s="702"/>
    </row>
    <row r="53" spans="1:6">
      <c r="A53" s="705">
        <f>COUNT($A$3:A51)+1</f>
        <v>15</v>
      </c>
      <c r="B53" s="698" t="s">
        <v>343</v>
      </c>
      <c r="C53" s="699" t="s">
        <v>3</v>
      </c>
      <c r="D53" s="700">
        <v>1</v>
      </c>
      <c r="E53" s="701"/>
      <c r="F53" s="702">
        <f>D53*ROUND(E53,2)</f>
        <v>0</v>
      </c>
    </row>
    <row r="54" spans="1:6">
      <c r="A54" s="705"/>
      <c r="B54" s="698"/>
      <c r="C54" s="699"/>
      <c r="D54" s="700"/>
      <c r="E54" s="701"/>
      <c r="F54" s="702"/>
    </row>
    <row r="55" spans="1:6" ht="89.25">
      <c r="A55" s="705">
        <f>COUNT($A$3:A53)+1</f>
        <v>16</v>
      </c>
      <c r="B55" s="730" t="s">
        <v>1499</v>
      </c>
      <c r="C55" s="699" t="s">
        <v>51</v>
      </c>
      <c r="D55" s="700">
        <v>2733</v>
      </c>
      <c r="E55" s="701"/>
      <c r="F55" s="702">
        <f>D55*ROUND(E55,2)</f>
        <v>0</v>
      </c>
    </row>
    <row r="56" spans="1:6">
      <c r="A56" s="705"/>
      <c r="B56" s="730"/>
      <c r="C56" s="699"/>
      <c r="D56" s="700"/>
      <c r="E56" s="701"/>
      <c r="F56" s="702"/>
    </row>
    <row r="57" spans="1:6" ht="102">
      <c r="A57" s="705">
        <f>COUNT($A$3:A55)+1</f>
        <v>17</v>
      </c>
      <c r="B57" s="698" t="s">
        <v>1500</v>
      </c>
      <c r="C57" s="699" t="s">
        <v>51</v>
      </c>
      <c r="D57" s="700">
        <v>2044</v>
      </c>
      <c r="E57" s="701"/>
      <c r="F57" s="702">
        <f>D57*ROUND(E57,2)</f>
        <v>0</v>
      </c>
    </row>
    <row r="58" spans="1:6">
      <c r="A58" s="705"/>
      <c r="B58" s="698"/>
      <c r="C58" s="699"/>
      <c r="D58" s="700"/>
      <c r="E58" s="701"/>
      <c r="F58" s="702"/>
    </row>
    <row r="59" spans="1:6">
      <c r="A59" s="705">
        <f>COUNT($A$3:A57)+1</f>
        <v>18</v>
      </c>
      <c r="B59" s="698" t="s">
        <v>344</v>
      </c>
      <c r="C59" s="699" t="s">
        <v>3</v>
      </c>
      <c r="D59" s="700">
        <v>1</v>
      </c>
      <c r="E59" s="701"/>
      <c r="F59" s="702">
        <f>D59*ROUND(E59,2)</f>
        <v>0</v>
      </c>
    </row>
    <row r="60" spans="1:6">
      <c r="A60" s="705"/>
      <c r="B60" s="698"/>
      <c r="C60" s="699"/>
      <c r="D60" s="700"/>
      <c r="E60" s="701"/>
      <c r="F60" s="702"/>
    </row>
    <row r="61" spans="1:6" ht="25.5">
      <c r="A61" s="705">
        <f>COUNT($A$3:A59)+1</f>
        <v>19</v>
      </c>
      <c r="B61" s="698" t="s">
        <v>345</v>
      </c>
      <c r="C61" s="699" t="s">
        <v>3</v>
      </c>
      <c r="D61" s="700">
        <v>1</v>
      </c>
      <c r="E61" s="701"/>
      <c r="F61" s="702">
        <f>D61*ROUND(E61,2)</f>
        <v>0</v>
      </c>
    </row>
    <row r="62" spans="1:6">
      <c r="A62" s="705"/>
      <c r="B62" s="698"/>
      <c r="C62" s="699"/>
      <c r="D62" s="700"/>
      <c r="E62" s="701"/>
      <c r="F62" s="702"/>
    </row>
    <row r="63" spans="1:6" ht="15.75">
      <c r="A63" s="684"/>
      <c r="B63" s="731" t="str">
        <f>B8</f>
        <v>1. INSTALACIJSKI MATERIAL</v>
      </c>
      <c r="C63" s="686"/>
      <c r="D63" s="689"/>
      <c r="E63" s="732"/>
      <c r="F63" s="733">
        <f>SUM(F15:F61)</f>
        <v>0</v>
      </c>
    </row>
    <row r="64" spans="1:6">
      <c r="A64" s="734"/>
      <c r="B64" s="735"/>
      <c r="C64" s="736"/>
      <c r="D64" s="736"/>
      <c r="E64" s="737"/>
      <c r="F64" s="738"/>
    </row>
  </sheetData>
  <sheetProtection algorithmName="SHA-512" hashValue="6dRHhgo8CqWIV2Jl/KVcIJ5RHCtORUmymgiHhFsUH9xrtGyZPLGN5LuRlJl7TM8Ha7vXJtbCQ7W9AZBgELoCfA==" saltValue="xUxNZck8w5+1h2sAnVrpx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21537-77C6-48AC-9B04-B5C50F2D4F94}">
  <sheetPr>
    <tabColor rgb="FFFBE2D5"/>
  </sheetPr>
  <dimension ref="A1:H44"/>
  <sheetViews>
    <sheetView view="pageBreakPreview" zoomScaleNormal="100" zoomScaleSheetLayoutView="100" workbookViewId="0">
      <selection activeCell="E30" sqref="E30"/>
    </sheetView>
  </sheetViews>
  <sheetFormatPr defaultRowHeight="15"/>
  <cols>
    <col min="1" max="1" width="7" style="1" customWidth="1"/>
    <col min="2" max="2" width="44.7109375" style="434" customWidth="1"/>
    <col min="3" max="3" width="6.140625" style="435" bestFit="1" customWidth="1"/>
    <col min="4" max="4" width="13.28515625" style="435" customWidth="1"/>
    <col min="5" max="5" width="13.42578125" style="610" customWidth="1"/>
    <col min="6" max="6" width="11.85546875" style="436" customWidth="1"/>
    <col min="7" max="7" width="6.855468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6" s="429" customFormat="1" ht="15" customHeight="1">
      <c r="A1" s="428"/>
      <c r="C1" s="430"/>
      <c r="D1" s="431"/>
      <c r="E1" s="606"/>
      <c r="F1" s="432"/>
    </row>
    <row r="2" spans="1:6" s="429" customFormat="1" ht="13.5" customHeight="1">
      <c r="A2" s="428"/>
      <c r="C2" s="430"/>
      <c r="D2" s="431"/>
      <c r="E2" s="606"/>
      <c r="F2" s="432"/>
    </row>
    <row r="3" spans="1:6" s="429" customFormat="1" ht="13.5" customHeight="1">
      <c r="A3" s="428"/>
      <c r="C3" s="430"/>
      <c r="D3" s="431"/>
      <c r="E3" s="606"/>
      <c r="F3" s="432"/>
    </row>
    <row r="4" spans="1:6" s="429" customFormat="1" ht="9.75" customHeight="1">
      <c r="A4" s="428"/>
      <c r="C4" s="430"/>
      <c r="D4" s="431"/>
      <c r="E4" s="606"/>
      <c r="F4" s="432"/>
    </row>
    <row r="6" spans="1:6" s="608" customFormat="1" ht="12.75">
      <c r="A6" s="739"/>
      <c r="B6" s="740" t="s">
        <v>124</v>
      </c>
      <c r="C6" s="741" t="s">
        <v>1130</v>
      </c>
      <c r="D6" s="742" t="s">
        <v>1131</v>
      </c>
      <c r="E6" s="743" t="s">
        <v>1132</v>
      </c>
      <c r="F6" s="742" t="s">
        <v>1133</v>
      </c>
    </row>
    <row r="7" spans="1:6">
      <c r="A7" s="734"/>
      <c r="B7" s="735"/>
      <c r="C7" s="736"/>
      <c r="D7" s="736"/>
      <c r="E7" s="737"/>
      <c r="F7" s="738"/>
    </row>
    <row r="8" spans="1:6" ht="15.75">
      <c r="A8" s="689"/>
      <c r="B8" s="744" t="s">
        <v>1501</v>
      </c>
      <c r="C8" s="745"/>
      <c r="D8" s="745"/>
      <c r="E8" s="695"/>
      <c r="F8" s="696"/>
    </row>
    <row r="9" spans="1:6" ht="15.75">
      <c r="A9" s="746"/>
      <c r="B9" s="747"/>
      <c r="C9" s="748"/>
      <c r="D9" s="749"/>
      <c r="E9" s="750"/>
      <c r="F9" s="751"/>
    </row>
    <row r="10" spans="1:6" ht="15.75">
      <c r="A10" s="746"/>
      <c r="B10" s="747" t="s">
        <v>301</v>
      </c>
      <c r="C10" s="748"/>
      <c r="D10" s="749"/>
      <c r="E10" s="750"/>
      <c r="F10" s="751"/>
    </row>
    <row r="11" spans="1:6" s="437" customFormat="1" ht="15.75">
      <c r="A11" s="752"/>
      <c r="B11" s="747" t="s">
        <v>302</v>
      </c>
      <c r="C11" s="752"/>
      <c r="D11" s="694"/>
      <c r="E11" s="695"/>
      <c r="F11" s="696"/>
    </row>
    <row r="12" spans="1:6" ht="15.75">
      <c r="A12" s="752"/>
      <c r="B12" s="747"/>
      <c r="C12" s="752"/>
      <c r="D12" s="694"/>
      <c r="E12" s="695"/>
      <c r="F12" s="696"/>
    </row>
    <row r="13" spans="1:6" s="437" customFormat="1" ht="25.5">
      <c r="A13" s="753"/>
      <c r="B13" s="754" t="s">
        <v>347</v>
      </c>
      <c r="C13" s="755"/>
      <c r="D13" s="756"/>
      <c r="E13" s="757"/>
      <c r="F13" s="758"/>
    </row>
    <row r="14" spans="1:6" s="437" customFormat="1">
      <c r="A14" s="753"/>
      <c r="B14" s="754" t="s">
        <v>348</v>
      </c>
      <c r="C14" s="755"/>
      <c r="D14" s="756"/>
      <c r="E14" s="757"/>
      <c r="F14" s="758"/>
    </row>
    <row r="15" spans="1:6" s="437" customFormat="1">
      <c r="A15" s="753"/>
      <c r="B15" s="754" t="s">
        <v>349</v>
      </c>
      <c r="C15" s="755"/>
      <c r="D15" s="756"/>
      <c r="E15" s="757"/>
      <c r="F15" s="758"/>
    </row>
    <row r="16" spans="1:6" s="437" customFormat="1">
      <c r="A16" s="753"/>
      <c r="B16" s="759" t="s">
        <v>350</v>
      </c>
      <c r="C16" s="755"/>
      <c r="D16" s="756"/>
      <c r="E16" s="757"/>
      <c r="F16" s="758"/>
    </row>
    <row r="17" spans="1:6" s="437" customFormat="1">
      <c r="A17" s="753"/>
      <c r="B17" s="759" t="s">
        <v>351</v>
      </c>
      <c r="C17" s="755"/>
      <c r="D17" s="756"/>
      <c r="E17" s="757"/>
      <c r="F17" s="758"/>
    </row>
    <row r="18" spans="1:6" s="437" customFormat="1">
      <c r="A18" s="753"/>
      <c r="B18" s="759"/>
      <c r="C18" s="755"/>
      <c r="D18" s="756"/>
      <c r="E18" s="757"/>
      <c r="F18" s="758"/>
    </row>
    <row r="19" spans="1:6" s="437" customFormat="1">
      <c r="A19" s="760"/>
      <c r="B19" s="761"/>
      <c r="C19" s="762"/>
      <c r="D19" s="763"/>
      <c r="E19" s="757"/>
      <c r="F19" s="764"/>
    </row>
    <row r="20" spans="1:6" s="437" customFormat="1">
      <c r="A20" s="765"/>
      <c r="B20" s="766" t="s">
        <v>1502</v>
      </c>
      <c r="C20" s="767"/>
      <c r="D20" s="756"/>
      <c r="E20" s="1020"/>
      <c r="F20" s="758"/>
    </row>
    <row r="21" spans="1:6" s="437" customFormat="1" ht="25.5">
      <c r="A21" s="767" t="s">
        <v>1546</v>
      </c>
      <c r="B21" s="730" t="s">
        <v>1503</v>
      </c>
      <c r="C21" s="767" t="s">
        <v>51</v>
      </c>
      <c r="D21" s="1016">
        <v>1</v>
      </c>
      <c r="E21" s="1022"/>
      <c r="F21" s="1018"/>
    </row>
    <row r="22" spans="1:6" s="437" customFormat="1">
      <c r="A22" s="767" t="s">
        <v>1547</v>
      </c>
      <c r="B22" s="730" t="s">
        <v>1504</v>
      </c>
      <c r="C22" s="767" t="s">
        <v>51</v>
      </c>
      <c r="D22" s="1016">
        <v>1</v>
      </c>
      <c r="E22" s="1022"/>
      <c r="F22" s="1018"/>
    </row>
    <row r="23" spans="1:6" s="437" customFormat="1">
      <c r="A23" s="767" t="s">
        <v>1548</v>
      </c>
      <c r="B23" s="730" t="s">
        <v>354</v>
      </c>
      <c r="C23" s="767" t="s">
        <v>51</v>
      </c>
      <c r="D23" s="1016">
        <v>1</v>
      </c>
      <c r="E23" s="1022"/>
      <c r="F23" s="1018"/>
    </row>
    <row r="24" spans="1:6" s="437" customFormat="1">
      <c r="A24" s="767" t="s">
        <v>1549</v>
      </c>
      <c r="B24" s="730" t="s">
        <v>355</v>
      </c>
      <c r="C24" s="767" t="s">
        <v>51</v>
      </c>
      <c r="D24" s="1016">
        <v>4</v>
      </c>
      <c r="E24" s="1022"/>
      <c r="F24" s="1018"/>
    </row>
    <row r="25" spans="1:6" s="437" customFormat="1">
      <c r="A25" s="770" t="s">
        <v>1550</v>
      </c>
      <c r="B25" s="771" t="s">
        <v>363</v>
      </c>
      <c r="C25" s="770" t="s">
        <v>51</v>
      </c>
      <c r="D25" s="1017">
        <v>1</v>
      </c>
      <c r="E25" s="1023"/>
      <c r="F25" s="1019"/>
    </row>
    <row r="26" spans="1:6" s="437" customFormat="1">
      <c r="A26" s="767" t="s">
        <v>1551</v>
      </c>
      <c r="B26" s="730" t="s">
        <v>1505</v>
      </c>
      <c r="C26" s="767" t="s">
        <v>51</v>
      </c>
      <c r="D26" s="1016">
        <v>1</v>
      </c>
      <c r="E26" s="1022"/>
      <c r="F26" s="1018"/>
    </row>
    <row r="27" spans="1:6" s="437" customFormat="1">
      <c r="A27" s="755" t="s">
        <v>1585</v>
      </c>
      <c r="B27" s="772" t="s">
        <v>1506</v>
      </c>
      <c r="C27" s="755" t="s">
        <v>51</v>
      </c>
      <c r="D27" s="1016">
        <v>1</v>
      </c>
      <c r="E27" s="1022"/>
      <c r="F27" s="1018"/>
    </row>
    <row r="28" spans="1:6" s="437" customFormat="1" ht="25.5">
      <c r="A28" s="767" t="s">
        <v>1586</v>
      </c>
      <c r="B28" s="773" t="s">
        <v>373</v>
      </c>
      <c r="C28" s="767" t="s">
        <v>374</v>
      </c>
      <c r="D28" s="1016">
        <v>1</v>
      </c>
      <c r="E28" s="1022"/>
      <c r="F28" s="1018"/>
    </row>
    <row r="29" spans="1:6" s="437" customFormat="1">
      <c r="A29" s="767" t="s">
        <v>1587</v>
      </c>
      <c r="B29" s="730" t="s">
        <v>375</v>
      </c>
      <c r="C29" s="767" t="s">
        <v>3</v>
      </c>
      <c r="D29" s="1016">
        <v>1</v>
      </c>
      <c r="E29" s="1022"/>
      <c r="F29" s="1018"/>
    </row>
    <row r="30" spans="1:6" s="437" customFormat="1">
      <c r="A30" s="765"/>
      <c r="B30" s="774" t="str">
        <f>B20</f>
        <v>1 RAZDELILNIK R-SPP1…SPP22</v>
      </c>
      <c r="C30" s="767" t="s">
        <v>3</v>
      </c>
      <c r="D30" s="768">
        <v>22</v>
      </c>
      <c r="E30" s="1021"/>
      <c r="F30" s="764">
        <f>D30*ROUND(E30,2)</f>
        <v>0</v>
      </c>
    </row>
    <row r="31" spans="1:6">
      <c r="A31" s="760"/>
      <c r="B31" s="761"/>
      <c r="C31" s="762"/>
      <c r="D31" s="763"/>
      <c r="E31" s="757"/>
      <c r="F31" s="764"/>
    </row>
    <row r="32" spans="1:6" ht="25.5">
      <c r="A32" s="765">
        <v>2</v>
      </c>
      <c r="B32" s="773" t="s">
        <v>1507</v>
      </c>
      <c r="C32" s="767" t="s">
        <v>51</v>
      </c>
      <c r="D32" s="756">
        <v>4</v>
      </c>
      <c r="E32" s="769"/>
      <c r="F32" s="764">
        <f>D32*ROUND(E32,2)</f>
        <v>0</v>
      </c>
    </row>
    <row r="33" spans="1:6">
      <c r="A33" s="765"/>
      <c r="B33" s="773"/>
      <c r="C33" s="767"/>
      <c r="D33" s="756"/>
      <c r="E33" s="769"/>
      <c r="F33" s="764"/>
    </row>
    <row r="34" spans="1:6" ht="25.5">
      <c r="A34" s="765">
        <v>3</v>
      </c>
      <c r="B34" s="773" t="s">
        <v>1508</v>
      </c>
      <c r="C34" s="767" t="s">
        <v>51</v>
      </c>
      <c r="D34" s="756">
        <v>3</v>
      </c>
      <c r="E34" s="769"/>
      <c r="F34" s="764">
        <f>D34*ROUND(E34,2)</f>
        <v>0</v>
      </c>
    </row>
    <row r="35" spans="1:6">
      <c r="A35" s="765"/>
      <c r="B35" s="773"/>
      <c r="C35" s="767"/>
      <c r="D35" s="756"/>
      <c r="E35" s="769"/>
      <c r="F35" s="764"/>
    </row>
    <row r="36" spans="1:6" ht="25.5">
      <c r="A36" s="765">
        <v>4</v>
      </c>
      <c r="B36" s="773" t="s">
        <v>1509</v>
      </c>
      <c r="C36" s="767" t="s">
        <v>51</v>
      </c>
      <c r="D36" s="756">
        <v>1</v>
      </c>
      <c r="E36" s="757"/>
      <c r="F36" s="764">
        <f>D36*ROUND(E36,2)</f>
        <v>0</v>
      </c>
    </row>
    <row r="37" spans="1:6">
      <c r="A37" s="765"/>
      <c r="B37" s="773"/>
      <c r="C37" s="767"/>
      <c r="D37" s="756"/>
      <c r="E37" s="757"/>
      <c r="F37" s="764"/>
    </row>
    <row r="38" spans="1:6" ht="25.5">
      <c r="A38" s="765">
        <v>5</v>
      </c>
      <c r="B38" s="773" t="s">
        <v>1510</v>
      </c>
      <c r="C38" s="767" t="s">
        <v>51</v>
      </c>
      <c r="D38" s="756">
        <v>3</v>
      </c>
      <c r="E38" s="757"/>
      <c r="F38" s="764">
        <f>D38*ROUND(E38,2)</f>
        <v>0</v>
      </c>
    </row>
    <row r="39" spans="1:6">
      <c r="A39" s="765"/>
      <c r="B39" s="773"/>
      <c r="C39" s="767"/>
      <c r="D39" s="756"/>
      <c r="E39" s="757"/>
      <c r="F39" s="764"/>
    </row>
    <row r="40" spans="1:6" ht="25.5">
      <c r="A40" s="765">
        <v>6</v>
      </c>
      <c r="B40" s="773" t="s">
        <v>1511</v>
      </c>
      <c r="C40" s="767" t="s">
        <v>51</v>
      </c>
      <c r="D40" s="756">
        <v>2</v>
      </c>
      <c r="E40" s="757"/>
      <c r="F40" s="764">
        <f>D40*ROUND(E40,2)</f>
        <v>0</v>
      </c>
    </row>
    <row r="41" spans="1:6">
      <c r="A41" s="734"/>
      <c r="B41" s="735"/>
      <c r="C41" s="736"/>
      <c r="D41" s="736"/>
      <c r="E41" s="737"/>
      <c r="F41" s="738"/>
    </row>
    <row r="42" spans="1:6" s="437" customFormat="1" ht="25.5">
      <c r="A42" s="705">
        <v>7</v>
      </c>
      <c r="B42" s="698" t="s">
        <v>345</v>
      </c>
      <c r="C42" s="699" t="s">
        <v>3</v>
      </c>
      <c r="D42" s="700">
        <v>1</v>
      </c>
      <c r="E42" s="701"/>
      <c r="F42" s="764">
        <f>D42*ROUND(E42,2)</f>
        <v>0</v>
      </c>
    </row>
    <row r="43" spans="1:6" s="437" customFormat="1">
      <c r="A43" s="705"/>
      <c r="B43" s="698"/>
      <c r="C43" s="699"/>
      <c r="D43" s="700"/>
      <c r="E43" s="701"/>
      <c r="F43" s="702"/>
    </row>
    <row r="44" spans="1:6" ht="15.75">
      <c r="A44" s="775"/>
      <c r="B44" s="776" t="str">
        <f>B8</f>
        <v>2.RAZDELILNIKI</v>
      </c>
      <c r="C44" s="775"/>
      <c r="D44" s="777"/>
      <c r="E44" s="778"/>
      <c r="F44" s="779">
        <f>F30+SUM(F32:F42)</f>
        <v>0</v>
      </c>
    </row>
  </sheetData>
  <sheetProtection algorithmName="SHA-512" hashValue="mzIERRvO65zDEi5dZBlNJwC9Cm1JBMWTRJWafhW6gE94VWsEQVOxdpvEbFrjpnoF2pxngwpEAHdgCHVJrQNb0w==" saltValue="ugQTe2ppD5Ty5mc9o23dO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ED318-8F4F-4015-AD3F-192A0941362B}">
  <sheetPr>
    <tabColor rgb="FFFBE2D5"/>
  </sheetPr>
  <dimension ref="A1:H91"/>
  <sheetViews>
    <sheetView view="pageBreakPreview" topLeftCell="A15" zoomScaleNormal="100" zoomScaleSheetLayoutView="100" workbookViewId="0">
      <selection activeCell="C34" sqref="C34"/>
    </sheetView>
  </sheetViews>
  <sheetFormatPr defaultRowHeight="15"/>
  <cols>
    <col min="1" max="1" width="7" style="1" customWidth="1"/>
    <col min="2" max="2" width="44.7109375" style="434" customWidth="1"/>
    <col min="3" max="3" width="10.140625" style="435" customWidth="1"/>
    <col min="4" max="4" width="5.28515625" style="435" customWidth="1"/>
    <col min="5" max="5" width="13.42578125" style="436" customWidth="1"/>
    <col min="6" max="6" width="14" style="610" customWidth="1"/>
    <col min="7" max="7" width="13.7109375"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29" customFormat="1" ht="15" customHeight="1">
      <c r="A1" s="428"/>
      <c r="C1" s="430"/>
      <c r="D1" s="431"/>
      <c r="E1" s="432"/>
      <c r="F1" s="606"/>
    </row>
    <row r="2" spans="1:7" s="429" customFormat="1" ht="13.5" customHeight="1">
      <c r="A2" s="428"/>
      <c r="C2" s="430"/>
      <c r="D2" s="431"/>
      <c r="E2" s="432"/>
      <c r="F2" s="606"/>
    </row>
    <row r="3" spans="1:7" s="429" customFormat="1" ht="13.5" customHeight="1">
      <c r="A3" s="428"/>
      <c r="C3" s="430"/>
      <c r="D3" s="431"/>
      <c r="E3" s="432"/>
      <c r="F3" s="606"/>
    </row>
    <row r="4" spans="1:7" s="429" customFormat="1" ht="9.75" customHeight="1">
      <c r="A4" s="428"/>
      <c r="C4" s="430"/>
      <c r="D4" s="431"/>
      <c r="E4" s="432"/>
      <c r="F4" s="606"/>
    </row>
    <row r="6" spans="1:7" s="608" customFormat="1" ht="12.75">
      <c r="A6" s="468"/>
      <c r="B6" s="469" t="s">
        <v>124</v>
      </c>
      <c r="C6" s="470" t="s">
        <v>440</v>
      </c>
      <c r="D6" s="470" t="s">
        <v>1130</v>
      </c>
      <c r="E6" s="471" t="s">
        <v>1131</v>
      </c>
      <c r="F6" s="497" t="s">
        <v>1132</v>
      </c>
      <c r="G6" s="471" t="s">
        <v>1133</v>
      </c>
    </row>
    <row r="8" spans="1:7" ht="15.75">
      <c r="A8" s="69"/>
      <c r="B8" s="63" t="s">
        <v>393</v>
      </c>
      <c r="C8" s="69"/>
      <c r="D8" s="69"/>
      <c r="E8" s="73"/>
      <c r="F8" s="780"/>
      <c r="G8" s="781"/>
    </row>
    <row r="9" spans="1:7" ht="15.75">
      <c r="A9" s="69"/>
      <c r="B9" s="63"/>
      <c r="C9" s="69"/>
      <c r="D9" s="69"/>
      <c r="E9" s="73"/>
      <c r="F9" s="780"/>
      <c r="G9" s="781"/>
    </row>
    <row r="10" spans="1:7" ht="51">
      <c r="A10" s="782"/>
      <c r="B10" s="1033" t="s">
        <v>1739</v>
      </c>
      <c r="C10" s="69"/>
      <c r="D10" s="70"/>
      <c r="E10" s="71"/>
      <c r="F10" s="780"/>
      <c r="G10" s="784"/>
    </row>
    <row r="11" spans="1:7" s="437" customFormat="1" ht="25.5">
      <c r="A11" s="785"/>
      <c r="B11" s="1033" t="s">
        <v>1738</v>
      </c>
      <c r="C11" s="785"/>
      <c r="D11" s="65"/>
      <c r="E11" s="66"/>
      <c r="F11" s="786"/>
      <c r="G11" s="787"/>
    </row>
    <row r="12" spans="1:7" ht="15.75">
      <c r="A12" s="785"/>
      <c r="B12" s="783"/>
      <c r="C12" s="785"/>
      <c r="D12" s="65"/>
      <c r="E12" s="72"/>
      <c r="F12" s="393"/>
      <c r="G12" s="788"/>
    </row>
    <row r="13" spans="1:7" s="437" customFormat="1">
      <c r="A13" s="789"/>
      <c r="B13" s="790" t="s">
        <v>394</v>
      </c>
      <c r="C13" s="789"/>
      <c r="D13" s="789"/>
      <c r="E13" s="791"/>
      <c r="F13" s="792"/>
      <c r="G13" s="793"/>
    </row>
    <row r="14" spans="1:7" s="437" customFormat="1" ht="324">
      <c r="A14" s="794">
        <v>1</v>
      </c>
      <c r="B14" s="795" t="s">
        <v>1512</v>
      </c>
      <c r="C14" s="1036" t="s">
        <v>1753</v>
      </c>
      <c r="D14" s="796" t="s">
        <v>51</v>
      </c>
      <c r="E14" s="797">
        <v>8</v>
      </c>
      <c r="F14" s="798"/>
      <c r="G14" s="799">
        <f>E14*ROUND(F14,2)</f>
        <v>0</v>
      </c>
    </row>
    <row r="15" spans="1:7" s="437" customFormat="1">
      <c r="A15" s="794"/>
      <c r="B15" s="795"/>
      <c r="C15" s="795"/>
      <c r="D15" s="796"/>
      <c r="E15" s="797"/>
      <c r="F15" s="798"/>
      <c r="G15" s="799"/>
    </row>
    <row r="16" spans="1:7" s="437" customFormat="1">
      <c r="A16" s="794">
        <v>2</v>
      </c>
      <c r="B16" s="795" t="s">
        <v>396</v>
      </c>
      <c r="C16" s="795" t="s">
        <v>397</v>
      </c>
      <c r="D16" s="796" t="s">
        <v>51</v>
      </c>
      <c r="E16" s="797">
        <v>16</v>
      </c>
      <c r="F16" s="798"/>
      <c r="G16" s="799">
        <f>E16*ROUND(F16,2)</f>
        <v>0</v>
      </c>
    </row>
    <row r="17" spans="1:7" s="437" customFormat="1">
      <c r="A17" s="794"/>
      <c r="B17" s="795"/>
      <c r="C17" s="795"/>
      <c r="D17" s="796"/>
      <c r="E17" s="797"/>
      <c r="F17" s="798"/>
      <c r="G17" s="799"/>
    </row>
    <row r="18" spans="1:7" s="437" customFormat="1" ht="94.5">
      <c r="A18" s="794">
        <v>3</v>
      </c>
      <c r="B18" s="795" t="s">
        <v>398</v>
      </c>
      <c r="C18" s="1036" t="s">
        <v>1754</v>
      </c>
      <c r="D18" s="796" t="s">
        <v>51</v>
      </c>
      <c r="E18" s="797">
        <v>22</v>
      </c>
      <c r="F18" s="798"/>
      <c r="G18" s="799">
        <f>E18*ROUND(F18,2)</f>
        <v>0</v>
      </c>
    </row>
    <row r="19" spans="1:7" s="437" customFormat="1">
      <c r="A19" s="794"/>
      <c r="B19" s="795"/>
      <c r="C19" s="795"/>
      <c r="D19" s="796"/>
      <c r="E19" s="797"/>
      <c r="F19" s="798"/>
      <c r="G19" s="799"/>
    </row>
    <row r="20" spans="1:7" s="437" customFormat="1">
      <c r="A20" s="794">
        <v>4</v>
      </c>
      <c r="B20" s="795" t="s">
        <v>399</v>
      </c>
      <c r="C20" s="795" t="s">
        <v>397</v>
      </c>
      <c r="D20" s="796" t="s">
        <v>51</v>
      </c>
      <c r="E20" s="797">
        <v>44</v>
      </c>
      <c r="F20" s="798"/>
      <c r="G20" s="799">
        <f>E20*ROUND(F20,2)</f>
        <v>0</v>
      </c>
    </row>
    <row r="21" spans="1:7" s="437" customFormat="1">
      <c r="A21" s="794"/>
      <c r="B21" s="795"/>
      <c r="C21" s="795"/>
      <c r="D21" s="796"/>
      <c r="E21" s="797"/>
      <c r="F21" s="798"/>
      <c r="G21" s="799"/>
    </row>
    <row r="22" spans="1:7" s="437" customFormat="1" ht="63.75">
      <c r="A22" s="794">
        <v>5</v>
      </c>
      <c r="B22" s="800" t="s">
        <v>1513</v>
      </c>
      <c r="C22" s="1037" t="s">
        <v>1755</v>
      </c>
      <c r="D22" s="796" t="s">
        <v>51</v>
      </c>
      <c r="E22" s="797">
        <v>16</v>
      </c>
      <c r="F22" s="798"/>
      <c r="G22" s="799">
        <f>E22*ROUND(F22,2)</f>
        <v>0</v>
      </c>
    </row>
    <row r="23" spans="1:7" s="437" customFormat="1">
      <c r="A23" s="794"/>
      <c r="B23" s="800"/>
      <c r="C23" s="800"/>
      <c r="D23" s="796"/>
      <c r="E23" s="797"/>
      <c r="F23" s="798"/>
      <c r="G23" s="799"/>
    </row>
    <row r="24" spans="1:7" s="437" customFormat="1" ht="63.75">
      <c r="A24" s="794">
        <v>6</v>
      </c>
      <c r="B24" s="800" t="s">
        <v>401</v>
      </c>
      <c r="C24" s="1037" t="s">
        <v>1743</v>
      </c>
      <c r="D24" s="796" t="s">
        <v>51</v>
      </c>
      <c r="E24" s="797">
        <v>112</v>
      </c>
      <c r="F24" s="798"/>
      <c r="G24" s="799">
        <f>E24*ROUND(F24,2)</f>
        <v>0</v>
      </c>
    </row>
    <row r="25" spans="1:7" s="437" customFormat="1">
      <c r="A25" s="794"/>
      <c r="B25" s="800"/>
      <c r="C25" s="800"/>
      <c r="D25" s="796"/>
      <c r="E25" s="797"/>
      <c r="F25" s="798"/>
      <c r="G25" s="799"/>
    </row>
    <row r="26" spans="1:7" s="437" customFormat="1" ht="63.75">
      <c r="A26" s="794">
        <v>7</v>
      </c>
      <c r="B26" s="800" t="s">
        <v>403</v>
      </c>
      <c r="C26" s="1037" t="s">
        <v>1745</v>
      </c>
      <c r="D26" s="796" t="s">
        <v>51</v>
      </c>
      <c r="E26" s="797">
        <v>141</v>
      </c>
      <c r="F26" s="798"/>
      <c r="G26" s="799">
        <f>E26*ROUND(F26,2)</f>
        <v>0</v>
      </c>
    </row>
    <row r="27" spans="1:7" s="437" customFormat="1">
      <c r="A27" s="794"/>
      <c r="B27" s="800"/>
      <c r="C27" s="800"/>
      <c r="D27" s="796"/>
      <c r="E27" s="797"/>
      <c r="F27" s="798"/>
      <c r="G27" s="799"/>
    </row>
    <row r="28" spans="1:7" s="437" customFormat="1" ht="40.5">
      <c r="A28" s="794">
        <v>8</v>
      </c>
      <c r="B28" s="795" t="s">
        <v>404</v>
      </c>
      <c r="C28" s="795" t="s">
        <v>397</v>
      </c>
      <c r="D28" s="796" t="s">
        <v>51</v>
      </c>
      <c r="E28" s="797">
        <v>141</v>
      </c>
      <c r="F28" s="798"/>
      <c r="G28" s="799">
        <f>E28*ROUND(F28,2)</f>
        <v>0</v>
      </c>
    </row>
    <row r="29" spans="1:7" s="437" customFormat="1">
      <c r="A29" s="794"/>
      <c r="B29" s="795"/>
      <c r="C29" s="795"/>
      <c r="D29" s="796"/>
      <c r="E29" s="797"/>
      <c r="F29" s="798"/>
      <c r="G29" s="799"/>
    </row>
    <row r="30" spans="1:7" s="437" customFormat="1" ht="38.25">
      <c r="A30" s="794">
        <v>9</v>
      </c>
      <c r="B30" s="800" t="s">
        <v>405</v>
      </c>
      <c r="C30" s="1037" t="s">
        <v>1756</v>
      </c>
      <c r="D30" s="796" t="s">
        <v>51</v>
      </c>
      <c r="E30" s="797">
        <v>58</v>
      </c>
      <c r="F30" s="798"/>
      <c r="G30" s="799">
        <f>E30*ROUND(F30,2)</f>
        <v>0</v>
      </c>
    </row>
    <row r="31" spans="1:7" s="437" customFormat="1">
      <c r="A31" s="794"/>
      <c r="B31" s="800"/>
      <c r="C31" s="800"/>
      <c r="D31" s="796"/>
      <c r="E31" s="797"/>
      <c r="F31" s="798"/>
      <c r="G31" s="799"/>
    </row>
    <row r="32" spans="1:7" s="437" customFormat="1" ht="38.25">
      <c r="A32" s="794">
        <v>10</v>
      </c>
      <c r="B32" s="801" t="s">
        <v>1514</v>
      </c>
      <c r="C32" s="1038" t="s">
        <v>1747</v>
      </c>
      <c r="D32" s="802" t="s">
        <v>51</v>
      </c>
      <c r="E32" s="803">
        <v>58</v>
      </c>
      <c r="F32" s="804"/>
      <c r="G32" s="799">
        <f>E32*ROUND(F32,2)</f>
        <v>0</v>
      </c>
    </row>
    <row r="33" spans="1:7" s="437" customFormat="1">
      <c r="A33" s="794"/>
      <c r="B33" s="801"/>
      <c r="C33" s="801"/>
      <c r="D33" s="802"/>
      <c r="E33" s="803"/>
      <c r="F33" s="804"/>
      <c r="G33" s="799"/>
    </row>
    <row r="34" spans="1:7" s="437" customFormat="1" ht="38.25">
      <c r="A34" s="794">
        <v>11</v>
      </c>
      <c r="B34" s="801" t="s">
        <v>407</v>
      </c>
      <c r="C34" s="1038" t="s">
        <v>1748</v>
      </c>
      <c r="D34" s="802" t="s">
        <v>51</v>
      </c>
      <c r="E34" s="803">
        <v>58</v>
      </c>
      <c r="F34" s="804"/>
      <c r="G34" s="799">
        <f>E34*ROUND(F34,2)</f>
        <v>0</v>
      </c>
    </row>
    <row r="35" spans="1:7" s="437" customFormat="1">
      <c r="A35" s="794"/>
      <c r="B35" s="801"/>
      <c r="C35" s="801"/>
      <c r="D35" s="802"/>
      <c r="E35" s="803"/>
      <c r="F35" s="804"/>
      <c r="G35" s="799"/>
    </row>
    <row r="36" spans="1:7" s="437" customFormat="1" ht="51">
      <c r="A36" s="794">
        <v>12</v>
      </c>
      <c r="B36" s="800" t="s">
        <v>1515</v>
      </c>
      <c r="C36" s="1037" t="s">
        <v>1757</v>
      </c>
      <c r="D36" s="796" t="s">
        <v>51</v>
      </c>
      <c r="E36" s="797">
        <v>22</v>
      </c>
      <c r="F36" s="798"/>
      <c r="G36" s="799">
        <f>E36*ROUND(F36,2)</f>
        <v>0</v>
      </c>
    </row>
    <row r="37" spans="1:7" s="437" customFormat="1">
      <c r="A37" s="794"/>
      <c r="B37" s="800"/>
      <c r="C37" s="800"/>
      <c r="D37" s="796"/>
      <c r="E37" s="797"/>
      <c r="F37" s="798"/>
      <c r="G37" s="799"/>
    </row>
    <row r="38" spans="1:7" s="437" customFormat="1" ht="51">
      <c r="A38" s="794">
        <v>13</v>
      </c>
      <c r="B38" s="800" t="s">
        <v>408</v>
      </c>
      <c r="C38" s="1037" t="s">
        <v>1749</v>
      </c>
      <c r="D38" s="796" t="s">
        <v>51</v>
      </c>
      <c r="E38" s="797">
        <v>404</v>
      </c>
      <c r="F38" s="798"/>
      <c r="G38" s="799">
        <f>E38*ROUND(F38,2)</f>
        <v>0</v>
      </c>
    </row>
    <row r="39" spans="1:7" s="437" customFormat="1">
      <c r="A39" s="794"/>
      <c r="B39" s="800"/>
      <c r="C39" s="800"/>
      <c r="D39" s="796"/>
      <c r="E39" s="797"/>
      <c r="F39" s="798"/>
      <c r="G39" s="799"/>
    </row>
    <row r="40" spans="1:7" s="437" customFormat="1" ht="76.5">
      <c r="A40" s="794">
        <v>14</v>
      </c>
      <c r="B40" s="800" t="s">
        <v>1516</v>
      </c>
      <c r="C40" s="1037" t="s">
        <v>1758</v>
      </c>
      <c r="D40" s="796" t="s">
        <v>51</v>
      </c>
      <c r="E40" s="797">
        <v>22</v>
      </c>
      <c r="F40" s="798"/>
      <c r="G40" s="799">
        <f>E40*ROUND(F40,2)</f>
        <v>0</v>
      </c>
    </row>
    <row r="41" spans="1:7" s="437" customFormat="1">
      <c r="A41" s="794"/>
      <c r="B41" s="800"/>
      <c r="C41" s="800"/>
      <c r="D41" s="796"/>
      <c r="E41" s="797"/>
      <c r="F41" s="798"/>
      <c r="G41" s="799"/>
    </row>
    <row r="42" spans="1:7" s="437" customFormat="1" ht="27">
      <c r="A42" s="794">
        <v>15</v>
      </c>
      <c r="B42" s="795" t="s">
        <v>409</v>
      </c>
      <c r="C42" s="795" t="s">
        <v>397</v>
      </c>
      <c r="D42" s="796" t="s">
        <v>51</v>
      </c>
      <c r="E42" s="797">
        <v>426</v>
      </c>
      <c r="F42" s="798"/>
      <c r="G42" s="799">
        <f>E42*ROUND(F42,2)</f>
        <v>0</v>
      </c>
    </row>
    <row r="43" spans="1:7" s="437" customFormat="1">
      <c r="A43" s="794"/>
      <c r="B43" s="795"/>
      <c r="C43" s="795"/>
      <c r="D43" s="796"/>
      <c r="E43" s="797"/>
      <c r="F43" s="798"/>
      <c r="G43" s="799"/>
    </row>
    <row r="44" spans="1:7" s="437" customFormat="1" ht="25.5">
      <c r="A44" s="794">
        <v>16</v>
      </c>
      <c r="B44" s="800" t="s">
        <v>413</v>
      </c>
      <c r="C44" s="800" t="s">
        <v>397</v>
      </c>
      <c r="D44" s="796" t="s">
        <v>51</v>
      </c>
      <c r="E44" s="797">
        <v>927</v>
      </c>
      <c r="F44" s="798"/>
      <c r="G44" s="799">
        <f>E44*ROUND(F44,2)</f>
        <v>0</v>
      </c>
    </row>
    <row r="45" spans="1:7" s="437" customFormat="1">
      <c r="A45" s="794">
        <v>17</v>
      </c>
      <c r="B45" s="800" t="s">
        <v>414</v>
      </c>
      <c r="C45" s="800" t="s">
        <v>397</v>
      </c>
      <c r="D45" s="796" t="s">
        <v>3</v>
      </c>
      <c r="E45" s="797">
        <v>1</v>
      </c>
      <c r="F45" s="798"/>
      <c r="G45" s="799">
        <f>E45*ROUND(F45,2)</f>
        <v>0</v>
      </c>
    </row>
    <row r="46" spans="1:7">
      <c r="A46" s="794"/>
      <c r="B46" s="805"/>
      <c r="C46" s="805"/>
      <c r="D46" s="796"/>
      <c r="E46" s="797"/>
      <c r="F46" s="798"/>
      <c r="G46" s="799"/>
    </row>
    <row r="47" spans="1:7">
      <c r="A47" s="794"/>
      <c r="B47" s="806" t="s">
        <v>394</v>
      </c>
      <c r="C47" s="806"/>
      <c r="D47" s="807"/>
      <c r="E47" s="808"/>
      <c r="F47" s="809"/>
      <c r="G47" s="810">
        <f>SUM(G14:G46)</f>
        <v>0</v>
      </c>
    </row>
    <row r="48" spans="1:7">
      <c r="A48" s="794"/>
      <c r="B48" s="806"/>
      <c r="C48" s="806"/>
      <c r="D48" s="807"/>
      <c r="E48" s="808"/>
      <c r="F48" s="809"/>
      <c r="G48" s="810"/>
    </row>
    <row r="49" spans="1:7">
      <c r="A49" s="794"/>
      <c r="B49" s="811" t="s">
        <v>415</v>
      </c>
      <c r="C49" s="806"/>
      <c r="D49" s="794"/>
      <c r="E49" s="808"/>
      <c r="F49" s="809"/>
      <c r="G49" s="810"/>
    </row>
    <row r="50" spans="1:7" ht="51">
      <c r="A50" s="794">
        <v>1</v>
      </c>
      <c r="B50" s="812" t="s">
        <v>1517</v>
      </c>
      <c r="C50" s="805" t="s">
        <v>1518</v>
      </c>
      <c r="D50" s="796" t="s">
        <v>50</v>
      </c>
      <c r="E50" s="797">
        <v>2000</v>
      </c>
      <c r="F50" s="798"/>
      <c r="G50" s="799">
        <f>E50*ROUND(F50,2)</f>
        <v>0</v>
      </c>
    </row>
    <row r="51" spans="1:7">
      <c r="A51" s="794"/>
      <c r="B51" s="812"/>
      <c r="C51" s="805"/>
      <c r="D51" s="796"/>
      <c r="E51" s="797"/>
      <c r="F51" s="798"/>
      <c r="G51" s="799"/>
    </row>
    <row r="52" spans="1:7" ht="51">
      <c r="A52" s="794">
        <v>2</v>
      </c>
      <c r="B52" s="813" t="s">
        <v>1095</v>
      </c>
      <c r="C52" s="805" t="s">
        <v>416</v>
      </c>
      <c r="D52" s="796" t="s">
        <v>50</v>
      </c>
      <c r="E52" s="797">
        <v>15100</v>
      </c>
      <c r="F52" s="798"/>
      <c r="G52" s="799">
        <f>E52*ROUND(F52,2)</f>
        <v>0</v>
      </c>
    </row>
    <row r="53" spans="1:7">
      <c r="A53" s="794"/>
      <c r="B53" s="813"/>
      <c r="C53" s="805"/>
      <c r="D53" s="796"/>
      <c r="E53" s="797"/>
      <c r="F53" s="798"/>
      <c r="G53" s="799"/>
    </row>
    <row r="54" spans="1:7" ht="51">
      <c r="A54" s="794">
        <v>3</v>
      </c>
      <c r="B54" s="813" t="s">
        <v>1096</v>
      </c>
      <c r="C54" s="805" t="s">
        <v>417</v>
      </c>
      <c r="D54" s="796" t="s">
        <v>50</v>
      </c>
      <c r="E54" s="797">
        <v>500</v>
      </c>
      <c r="F54" s="798"/>
      <c r="G54" s="799">
        <f>E54*ROUND(F54,2)</f>
        <v>0</v>
      </c>
    </row>
    <row r="55" spans="1:7">
      <c r="A55" s="794"/>
      <c r="B55" s="813"/>
      <c r="C55" s="805"/>
      <c r="D55" s="796"/>
      <c r="E55" s="797"/>
      <c r="F55" s="798"/>
      <c r="G55" s="799"/>
    </row>
    <row r="56" spans="1:7" ht="38.25">
      <c r="A56" s="794">
        <v>4</v>
      </c>
      <c r="B56" s="812" t="s">
        <v>419</v>
      </c>
      <c r="C56" s="805" t="s">
        <v>420</v>
      </c>
      <c r="D56" s="796" t="s">
        <v>50</v>
      </c>
      <c r="E56" s="797">
        <v>16200</v>
      </c>
      <c r="F56" s="798"/>
      <c r="G56" s="799">
        <f>E56*ROUND(F56,2)</f>
        <v>0</v>
      </c>
    </row>
    <row r="57" spans="1:7">
      <c r="A57" s="794"/>
      <c r="B57" s="812"/>
      <c r="C57" s="805"/>
      <c r="D57" s="796"/>
      <c r="E57" s="797"/>
      <c r="F57" s="798"/>
      <c r="G57" s="799"/>
    </row>
    <row r="58" spans="1:7" ht="25.5">
      <c r="A58" s="794">
        <v>5</v>
      </c>
      <c r="B58" s="814" t="s">
        <v>1097</v>
      </c>
      <c r="C58" s="815" t="s">
        <v>1098</v>
      </c>
      <c r="D58" s="802" t="s">
        <v>50</v>
      </c>
      <c r="E58" s="803">
        <v>1100</v>
      </c>
      <c r="F58" s="804"/>
      <c r="G58" s="799">
        <f>E58*ROUND(F58,2)</f>
        <v>0</v>
      </c>
    </row>
    <row r="59" spans="1:7">
      <c r="A59" s="794"/>
      <c r="B59" s="814"/>
      <c r="C59" s="815"/>
      <c r="D59" s="802"/>
      <c r="E59" s="803"/>
      <c r="F59" s="804"/>
      <c r="G59" s="799"/>
    </row>
    <row r="60" spans="1:7" ht="25.5">
      <c r="A60" s="794">
        <v>6</v>
      </c>
      <c r="B60" s="812" t="s">
        <v>421</v>
      </c>
      <c r="C60" s="805" t="s">
        <v>422</v>
      </c>
      <c r="D60" s="796" t="s">
        <v>50</v>
      </c>
      <c r="E60" s="797">
        <v>15100</v>
      </c>
      <c r="F60" s="798"/>
      <c r="G60" s="799">
        <f>E60*ROUND(F60,2)</f>
        <v>0</v>
      </c>
    </row>
    <row r="61" spans="1:7">
      <c r="A61" s="794"/>
      <c r="B61" s="812"/>
      <c r="C61" s="805"/>
      <c r="D61" s="796"/>
      <c r="E61" s="797"/>
      <c r="F61" s="798"/>
      <c r="G61" s="799"/>
    </row>
    <row r="62" spans="1:7">
      <c r="A62" s="794">
        <v>7</v>
      </c>
      <c r="B62" s="812" t="s">
        <v>414</v>
      </c>
      <c r="C62" s="805" t="s">
        <v>397</v>
      </c>
      <c r="D62" s="796" t="s">
        <v>3</v>
      </c>
      <c r="E62" s="797">
        <v>1</v>
      </c>
      <c r="F62" s="798"/>
      <c r="G62" s="799">
        <f>E62*ROUND(F62,2)</f>
        <v>0</v>
      </c>
    </row>
    <row r="63" spans="1:7">
      <c r="A63" s="794"/>
      <c r="B63" s="812"/>
      <c r="C63" s="805"/>
      <c r="D63" s="816"/>
      <c r="E63" s="797"/>
      <c r="F63" s="798"/>
      <c r="G63" s="799"/>
    </row>
    <row r="64" spans="1:7" s="437" customFormat="1">
      <c r="A64" s="794"/>
      <c r="B64" s="811" t="s">
        <v>415</v>
      </c>
      <c r="C64" s="806"/>
      <c r="D64" s="794"/>
      <c r="E64" s="808"/>
      <c r="F64" s="809"/>
      <c r="G64" s="810">
        <f>SUM(G50:G63)</f>
        <v>0</v>
      </c>
    </row>
    <row r="65" spans="1:7" s="437" customFormat="1">
      <c r="A65" s="817"/>
      <c r="B65" s="818"/>
      <c r="C65" s="819"/>
      <c r="D65" s="817"/>
      <c r="E65" s="820"/>
      <c r="F65" s="821"/>
      <c r="G65" s="810"/>
    </row>
    <row r="66" spans="1:7" s="437" customFormat="1">
      <c r="A66" s="794"/>
      <c r="B66" s="822" t="s">
        <v>424</v>
      </c>
      <c r="C66" s="822"/>
      <c r="D66" s="823"/>
      <c r="E66" s="808"/>
      <c r="F66" s="809"/>
      <c r="G66" s="810"/>
    </row>
    <row r="67" spans="1:7" ht="38.25">
      <c r="A67" s="794">
        <v>1</v>
      </c>
      <c r="B67" s="824" t="s">
        <v>1519</v>
      </c>
      <c r="C67" s="800" t="s">
        <v>397</v>
      </c>
      <c r="D67" s="796" t="s">
        <v>1520</v>
      </c>
      <c r="E67" s="797">
        <v>2</v>
      </c>
      <c r="F67" s="798"/>
      <c r="G67" s="799">
        <f t="shared" ref="G67:G86" si="0">E67*ROUND(F67,2)</f>
        <v>0</v>
      </c>
    </row>
    <row r="68" spans="1:7" ht="25.5">
      <c r="A68" s="794">
        <v>2</v>
      </c>
      <c r="B68" s="824" t="s">
        <v>1521</v>
      </c>
      <c r="C68" s="800" t="s">
        <v>397</v>
      </c>
      <c r="D68" s="796" t="s">
        <v>3</v>
      </c>
      <c r="E68" s="797">
        <v>1</v>
      </c>
      <c r="F68" s="798"/>
      <c r="G68" s="799">
        <f t="shared" si="0"/>
        <v>0</v>
      </c>
    </row>
    <row r="69" spans="1:7" ht="51">
      <c r="A69" s="794">
        <v>3</v>
      </c>
      <c r="B69" s="824" t="s">
        <v>1522</v>
      </c>
      <c r="C69" s="800" t="s">
        <v>397</v>
      </c>
      <c r="D69" s="796" t="s">
        <v>3</v>
      </c>
      <c r="E69" s="797">
        <v>1</v>
      </c>
      <c r="F69" s="798"/>
      <c r="G69" s="799">
        <f t="shared" si="0"/>
        <v>0</v>
      </c>
    </row>
    <row r="70" spans="1:7" ht="25.5">
      <c r="A70" s="794">
        <v>4</v>
      </c>
      <c r="B70" s="824" t="s">
        <v>1523</v>
      </c>
      <c r="C70" s="800" t="s">
        <v>397</v>
      </c>
      <c r="D70" s="796" t="s">
        <v>1520</v>
      </c>
      <c r="E70" s="797">
        <v>15</v>
      </c>
      <c r="F70" s="798"/>
      <c r="G70" s="799">
        <f t="shared" si="0"/>
        <v>0</v>
      </c>
    </row>
    <row r="71" spans="1:7" ht="25.5">
      <c r="A71" s="794">
        <v>5</v>
      </c>
      <c r="B71" s="824" t="s">
        <v>1524</v>
      </c>
      <c r="C71" s="800" t="s">
        <v>397</v>
      </c>
      <c r="D71" s="796" t="s">
        <v>3</v>
      </c>
      <c r="E71" s="797">
        <v>1</v>
      </c>
      <c r="F71" s="798"/>
      <c r="G71" s="799">
        <f t="shared" si="0"/>
        <v>0</v>
      </c>
    </row>
    <row r="72" spans="1:7" ht="51">
      <c r="A72" s="794">
        <v>6</v>
      </c>
      <c r="B72" s="824" t="s">
        <v>436</v>
      </c>
      <c r="C72" s="800" t="s">
        <v>397</v>
      </c>
      <c r="D72" s="796" t="s">
        <v>3</v>
      </c>
      <c r="E72" s="797">
        <v>1</v>
      </c>
      <c r="F72" s="798"/>
      <c r="G72" s="799">
        <f t="shared" si="0"/>
        <v>0</v>
      </c>
    </row>
    <row r="73" spans="1:7" ht="51">
      <c r="A73" s="794">
        <v>7</v>
      </c>
      <c r="B73" s="824" t="s">
        <v>1525</v>
      </c>
      <c r="C73" s="800" t="s">
        <v>397</v>
      </c>
      <c r="D73" s="796" t="s">
        <v>3</v>
      </c>
      <c r="E73" s="797">
        <v>1</v>
      </c>
      <c r="F73" s="798"/>
      <c r="G73" s="799">
        <f t="shared" si="0"/>
        <v>0</v>
      </c>
    </row>
    <row r="74" spans="1:7" ht="63.75">
      <c r="A74" s="794">
        <v>8</v>
      </c>
      <c r="B74" s="825" t="s">
        <v>1526</v>
      </c>
      <c r="C74" s="800" t="s">
        <v>397</v>
      </c>
      <c r="D74" s="796" t="s">
        <v>3</v>
      </c>
      <c r="E74" s="797">
        <v>22</v>
      </c>
      <c r="F74" s="798"/>
      <c r="G74" s="799">
        <f t="shared" si="0"/>
        <v>0</v>
      </c>
    </row>
    <row r="75" spans="1:7" ht="63.75">
      <c r="A75" s="794">
        <v>9</v>
      </c>
      <c r="B75" s="825" t="s">
        <v>423</v>
      </c>
      <c r="C75" s="800" t="s">
        <v>397</v>
      </c>
      <c r="D75" s="796" t="s">
        <v>51</v>
      </c>
      <c r="E75" s="797">
        <v>663</v>
      </c>
      <c r="F75" s="798"/>
      <c r="G75" s="799">
        <f t="shared" si="0"/>
        <v>0</v>
      </c>
    </row>
    <row r="76" spans="1:7" ht="38.25">
      <c r="A76" s="794">
        <v>10</v>
      </c>
      <c r="B76" s="824" t="s">
        <v>1527</v>
      </c>
      <c r="C76" s="800" t="s">
        <v>397</v>
      </c>
      <c r="D76" s="796" t="s">
        <v>3</v>
      </c>
      <c r="E76" s="797">
        <v>22</v>
      </c>
      <c r="F76" s="798"/>
      <c r="G76" s="799">
        <f t="shared" si="0"/>
        <v>0</v>
      </c>
    </row>
    <row r="77" spans="1:7" ht="102">
      <c r="A77" s="794">
        <v>11</v>
      </c>
      <c r="B77" s="824" t="s">
        <v>428</v>
      </c>
      <c r="C77" s="800" t="s">
        <v>397</v>
      </c>
      <c r="D77" s="796" t="s">
        <v>3</v>
      </c>
      <c r="E77" s="797">
        <v>8</v>
      </c>
      <c r="F77" s="798"/>
      <c r="G77" s="799">
        <f t="shared" si="0"/>
        <v>0</v>
      </c>
    </row>
    <row r="78" spans="1:7" ht="25.5">
      <c r="A78" s="794">
        <v>12</v>
      </c>
      <c r="B78" s="825" t="s">
        <v>1528</v>
      </c>
      <c r="C78" s="800" t="s">
        <v>397</v>
      </c>
      <c r="D78" s="796" t="s">
        <v>3</v>
      </c>
      <c r="E78" s="797">
        <v>1</v>
      </c>
      <c r="F78" s="798"/>
      <c r="G78" s="799">
        <f t="shared" si="0"/>
        <v>0</v>
      </c>
    </row>
    <row r="79" spans="1:7" ht="25.5">
      <c r="A79" s="794">
        <v>13</v>
      </c>
      <c r="B79" s="824" t="s">
        <v>430</v>
      </c>
      <c r="C79" s="800" t="s">
        <v>397</v>
      </c>
      <c r="D79" s="796" t="s">
        <v>3</v>
      </c>
      <c r="E79" s="797">
        <v>8</v>
      </c>
      <c r="F79" s="798"/>
      <c r="G79" s="799">
        <f t="shared" si="0"/>
        <v>0</v>
      </c>
    </row>
    <row r="80" spans="1:7" ht="51">
      <c r="A80" s="794">
        <v>14</v>
      </c>
      <c r="B80" s="825" t="s">
        <v>431</v>
      </c>
      <c r="C80" s="800" t="s">
        <v>397</v>
      </c>
      <c r="D80" s="796" t="s">
        <v>3</v>
      </c>
      <c r="E80" s="797">
        <v>1</v>
      </c>
      <c r="F80" s="798"/>
      <c r="G80" s="799">
        <f t="shared" si="0"/>
        <v>0</v>
      </c>
    </row>
    <row r="81" spans="1:7" ht="38.25">
      <c r="A81" s="794">
        <v>15</v>
      </c>
      <c r="B81" s="825" t="s">
        <v>432</v>
      </c>
      <c r="C81" s="800" t="s">
        <v>397</v>
      </c>
      <c r="D81" s="796" t="s">
        <v>3</v>
      </c>
      <c r="E81" s="797">
        <v>1</v>
      </c>
      <c r="F81" s="798"/>
      <c r="G81" s="799">
        <f t="shared" si="0"/>
        <v>0</v>
      </c>
    </row>
    <row r="82" spans="1:7" ht="63.75">
      <c r="A82" s="794">
        <v>16</v>
      </c>
      <c r="B82" s="824" t="s">
        <v>434</v>
      </c>
      <c r="C82" s="800" t="s">
        <v>397</v>
      </c>
      <c r="D82" s="796" t="s">
        <v>3</v>
      </c>
      <c r="E82" s="797">
        <v>1</v>
      </c>
      <c r="F82" s="798"/>
      <c r="G82" s="799">
        <f t="shared" si="0"/>
        <v>0</v>
      </c>
    </row>
    <row r="83" spans="1:7" ht="229.5">
      <c r="A83" s="794">
        <v>17</v>
      </c>
      <c r="B83" s="824" t="s">
        <v>435</v>
      </c>
      <c r="C83" s="800" t="s">
        <v>397</v>
      </c>
      <c r="D83" s="796" t="s">
        <v>3</v>
      </c>
      <c r="E83" s="797">
        <v>1</v>
      </c>
      <c r="F83" s="798"/>
      <c r="G83" s="799">
        <f t="shared" si="0"/>
        <v>0</v>
      </c>
    </row>
    <row r="84" spans="1:7" ht="51">
      <c r="A84" s="794">
        <v>18</v>
      </c>
      <c r="B84" s="824" t="s">
        <v>436</v>
      </c>
      <c r="C84" s="800" t="s">
        <v>397</v>
      </c>
      <c r="D84" s="796" t="s">
        <v>3</v>
      </c>
      <c r="E84" s="797">
        <v>1</v>
      </c>
      <c r="F84" s="798"/>
      <c r="G84" s="799">
        <f t="shared" si="0"/>
        <v>0</v>
      </c>
    </row>
    <row r="85" spans="1:7" ht="38.25">
      <c r="A85" s="826">
        <v>19</v>
      </c>
      <c r="B85" s="827" t="s">
        <v>437</v>
      </c>
      <c r="C85" s="828" t="s">
        <v>397</v>
      </c>
      <c r="D85" s="829" t="s">
        <v>3</v>
      </c>
      <c r="E85" s="830">
        <v>1</v>
      </c>
      <c r="F85" s="831"/>
      <c r="G85" s="799">
        <f t="shared" si="0"/>
        <v>0</v>
      </c>
    </row>
    <row r="86" spans="1:7">
      <c r="A86" s="826">
        <v>20</v>
      </c>
      <c r="B86" s="827" t="s">
        <v>414</v>
      </c>
      <c r="C86" s="828" t="s">
        <v>397</v>
      </c>
      <c r="D86" s="829" t="s">
        <v>3</v>
      </c>
      <c r="E86" s="830">
        <v>1</v>
      </c>
      <c r="F86" s="831"/>
      <c r="G86" s="799">
        <f t="shared" si="0"/>
        <v>0</v>
      </c>
    </row>
    <row r="87" spans="1:7">
      <c r="A87" s="833"/>
      <c r="B87" s="834"/>
      <c r="C87" s="835"/>
      <c r="D87" s="836"/>
      <c r="E87" s="837"/>
      <c r="F87" s="838"/>
      <c r="G87" s="832"/>
    </row>
    <row r="88" spans="1:7">
      <c r="A88" s="833"/>
      <c r="B88" s="839" t="s">
        <v>424</v>
      </c>
      <c r="C88" s="840"/>
      <c r="D88" s="833"/>
      <c r="E88" s="841"/>
      <c r="F88" s="842"/>
      <c r="G88" s="843">
        <f>SUM(G67:G87)</f>
        <v>0</v>
      </c>
    </row>
    <row r="89" spans="1:7" ht="25.5">
      <c r="A89" s="844"/>
      <c r="B89" s="845" t="s">
        <v>438</v>
      </c>
      <c r="C89" s="846"/>
      <c r="D89" s="844"/>
      <c r="E89" s="844"/>
      <c r="F89" s="847"/>
      <c r="G89" s="848"/>
    </row>
    <row r="90" spans="1:7" ht="15.75">
      <c r="A90" s="849"/>
      <c r="B90" s="850" t="s">
        <v>393</v>
      </c>
      <c r="C90" s="851"/>
      <c r="D90" s="849"/>
      <c r="E90" s="852"/>
      <c r="F90" s="853"/>
      <c r="G90" s="854">
        <f>G88+G64+G47</f>
        <v>0</v>
      </c>
    </row>
    <row r="91" spans="1:7">
      <c r="A91" s="734"/>
      <c r="B91" s="735"/>
      <c r="C91" s="736"/>
      <c r="D91" s="736"/>
      <c r="E91" s="738"/>
      <c r="F91" s="737"/>
      <c r="G91" s="855"/>
    </row>
  </sheetData>
  <sheetProtection algorithmName="SHA-512" hashValue="T/cA7POvLlXQnkjMTJ1xw/Vzfw5NLW21Yy9vd44i25qELO44gO42LUTyTJQh+J8GORgfQhLMo4cBx+EZ24vJlg==" saltValue="RHv3LkUFbe+N3iDqJ04uEg=="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1A52-B6F3-43D8-AFB4-93F282472328}">
  <sheetPr>
    <tabColor rgb="FFFBE2D5"/>
  </sheetPr>
  <dimension ref="A1:H18"/>
  <sheetViews>
    <sheetView view="pageBreakPreview" zoomScaleNormal="100" zoomScaleSheetLayoutView="100" workbookViewId="0">
      <selection activeCell="F15" sqref="F15"/>
    </sheetView>
  </sheetViews>
  <sheetFormatPr defaultRowHeight="15"/>
  <cols>
    <col min="1" max="1" width="7" style="1" customWidth="1"/>
    <col min="2" max="2" width="44.7109375" style="434" customWidth="1"/>
    <col min="3" max="3" width="10.140625" style="435" customWidth="1"/>
    <col min="4" max="4" width="5.28515625" style="435" customWidth="1"/>
    <col min="5" max="5" width="13.42578125" style="436" customWidth="1"/>
    <col min="6" max="6" width="14" style="610" customWidth="1"/>
    <col min="7" max="7" width="14" style="437" customWidth="1"/>
    <col min="8" max="8" width="6.42578125" style="592" customWidth="1"/>
    <col min="9" max="9" width="16.7109375" style="1" customWidth="1"/>
    <col min="10" max="15" width="9.140625" style="1"/>
    <col min="16" max="16" width="12.28515625" style="1" customWidth="1"/>
    <col min="17" max="256" width="9.140625" style="1"/>
    <col min="257" max="257" width="4.42578125" style="1" customWidth="1"/>
    <col min="258" max="258" width="43.7109375" style="1" customWidth="1"/>
    <col min="259" max="259" width="6.140625" style="1" bestFit="1" customWidth="1"/>
    <col min="260" max="260" width="11.28515625" style="1" customWidth="1"/>
    <col min="261" max="261" width="12" style="1" customWidth="1"/>
    <col min="262" max="262" width="8.5703125" style="1" customWidth="1"/>
    <col min="263" max="263" width="11.5703125" style="1" customWidth="1"/>
    <col min="264" max="264" width="12" style="1" customWidth="1"/>
    <col min="265" max="265" width="16.7109375" style="1" customWidth="1"/>
    <col min="266" max="271" width="9.140625" style="1"/>
    <col min="272" max="272" width="12.28515625" style="1" customWidth="1"/>
    <col min="273" max="512" width="9.140625" style="1"/>
    <col min="513" max="513" width="4.42578125" style="1" customWidth="1"/>
    <col min="514" max="514" width="43.7109375" style="1" customWidth="1"/>
    <col min="515" max="515" width="6.140625" style="1" bestFit="1" customWidth="1"/>
    <col min="516" max="516" width="11.28515625" style="1" customWidth="1"/>
    <col min="517" max="517" width="12" style="1" customWidth="1"/>
    <col min="518" max="518" width="8.5703125" style="1" customWidth="1"/>
    <col min="519" max="519" width="11.5703125" style="1" customWidth="1"/>
    <col min="520" max="520" width="12" style="1" customWidth="1"/>
    <col min="521" max="521" width="16.7109375" style="1" customWidth="1"/>
    <col min="522" max="527" width="9.140625" style="1"/>
    <col min="528" max="528" width="12.28515625" style="1" customWidth="1"/>
    <col min="529" max="768" width="9.140625" style="1"/>
    <col min="769" max="769" width="4.42578125" style="1" customWidth="1"/>
    <col min="770" max="770" width="43.7109375" style="1" customWidth="1"/>
    <col min="771" max="771" width="6.140625" style="1" bestFit="1" customWidth="1"/>
    <col min="772" max="772" width="11.28515625" style="1" customWidth="1"/>
    <col min="773" max="773" width="12" style="1" customWidth="1"/>
    <col min="774" max="774" width="8.5703125" style="1" customWidth="1"/>
    <col min="775" max="775" width="11.5703125" style="1" customWidth="1"/>
    <col min="776" max="776" width="12" style="1" customWidth="1"/>
    <col min="777" max="777" width="16.7109375" style="1" customWidth="1"/>
    <col min="778" max="783" width="9.140625" style="1"/>
    <col min="784" max="784" width="12.28515625" style="1" customWidth="1"/>
    <col min="785" max="1024" width="9.140625" style="1"/>
    <col min="1025" max="1025" width="4.42578125" style="1" customWidth="1"/>
    <col min="1026" max="1026" width="43.7109375" style="1" customWidth="1"/>
    <col min="1027" max="1027" width="6.140625" style="1" bestFit="1" customWidth="1"/>
    <col min="1028" max="1028" width="11.28515625" style="1" customWidth="1"/>
    <col min="1029" max="1029" width="12" style="1" customWidth="1"/>
    <col min="1030" max="1030" width="8.5703125" style="1" customWidth="1"/>
    <col min="1031" max="1031" width="11.5703125" style="1" customWidth="1"/>
    <col min="1032" max="1032" width="12" style="1" customWidth="1"/>
    <col min="1033" max="1033" width="16.7109375" style="1" customWidth="1"/>
    <col min="1034" max="1039" width="9.140625" style="1"/>
    <col min="1040" max="1040" width="12.28515625" style="1" customWidth="1"/>
    <col min="1041" max="1280" width="9.140625" style="1"/>
    <col min="1281" max="1281" width="4.42578125" style="1" customWidth="1"/>
    <col min="1282" max="1282" width="43.7109375" style="1" customWidth="1"/>
    <col min="1283" max="1283" width="6.140625" style="1" bestFit="1" customWidth="1"/>
    <col min="1284" max="1284" width="11.28515625" style="1" customWidth="1"/>
    <col min="1285" max="1285" width="12" style="1" customWidth="1"/>
    <col min="1286" max="1286" width="8.5703125" style="1" customWidth="1"/>
    <col min="1287" max="1287" width="11.5703125" style="1" customWidth="1"/>
    <col min="1288" max="1288" width="12" style="1" customWidth="1"/>
    <col min="1289" max="1289" width="16.7109375" style="1" customWidth="1"/>
    <col min="1290" max="1295" width="9.140625" style="1"/>
    <col min="1296" max="1296" width="12.28515625" style="1" customWidth="1"/>
    <col min="1297" max="1536" width="9.140625" style="1"/>
    <col min="1537" max="1537" width="4.42578125" style="1" customWidth="1"/>
    <col min="1538" max="1538" width="43.7109375" style="1" customWidth="1"/>
    <col min="1539" max="1539" width="6.140625" style="1" bestFit="1" customWidth="1"/>
    <col min="1540" max="1540" width="11.28515625" style="1" customWidth="1"/>
    <col min="1541" max="1541" width="12" style="1" customWidth="1"/>
    <col min="1542" max="1542" width="8.5703125" style="1" customWidth="1"/>
    <col min="1543" max="1543" width="11.5703125" style="1" customWidth="1"/>
    <col min="1544" max="1544" width="12" style="1" customWidth="1"/>
    <col min="1545" max="1545" width="16.7109375" style="1" customWidth="1"/>
    <col min="1546" max="1551" width="9.140625" style="1"/>
    <col min="1552" max="1552" width="12.28515625" style="1" customWidth="1"/>
    <col min="1553" max="1792" width="9.140625" style="1"/>
    <col min="1793" max="1793" width="4.42578125" style="1" customWidth="1"/>
    <col min="1794" max="1794" width="43.7109375" style="1" customWidth="1"/>
    <col min="1795" max="1795" width="6.140625" style="1" bestFit="1" customWidth="1"/>
    <col min="1796" max="1796" width="11.28515625" style="1" customWidth="1"/>
    <col min="1797" max="1797" width="12" style="1" customWidth="1"/>
    <col min="1798" max="1798" width="8.5703125" style="1" customWidth="1"/>
    <col min="1799" max="1799" width="11.5703125" style="1" customWidth="1"/>
    <col min="1800" max="1800" width="12" style="1" customWidth="1"/>
    <col min="1801" max="1801" width="16.7109375" style="1" customWidth="1"/>
    <col min="1802" max="1807" width="9.140625" style="1"/>
    <col min="1808" max="1808" width="12.28515625" style="1" customWidth="1"/>
    <col min="1809" max="2048" width="9.140625" style="1"/>
    <col min="2049" max="2049" width="4.42578125" style="1" customWidth="1"/>
    <col min="2050" max="2050" width="43.7109375" style="1" customWidth="1"/>
    <col min="2051" max="2051" width="6.140625" style="1" bestFit="1" customWidth="1"/>
    <col min="2052" max="2052" width="11.28515625" style="1" customWidth="1"/>
    <col min="2053" max="2053" width="12" style="1" customWidth="1"/>
    <col min="2054" max="2054" width="8.5703125" style="1" customWidth="1"/>
    <col min="2055" max="2055" width="11.5703125" style="1" customWidth="1"/>
    <col min="2056" max="2056" width="12" style="1" customWidth="1"/>
    <col min="2057" max="2057" width="16.7109375" style="1" customWidth="1"/>
    <col min="2058" max="2063" width="9.140625" style="1"/>
    <col min="2064" max="2064" width="12.28515625" style="1" customWidth="1"/>
    <col min="2065" max="2304" width="9.140625" style="1"/>
    <col min="2305" max="2305" width="4.42578125" style="1" customWidth="1"/>
    <col min="2306" max="2306" width="43.7109375" style="1" customWidth="1"/>
    <col min="2307" max="2307" width="6.140625" style="1" bestFit="1" customWidth="1"/>
    <col min="2308" max="2308" width="11.28515625" style="1" customWidth="1"/>
    <col min="2309" max="2309" width="12" style="1" customWidth="1"/>
    <col min="2310" max="2310" width="8.5703125" style="1" customWidth="1"/>
    <col min="2311" max="2311" width="11.5703125" style="1" customWidth="1"/>
    <col min="2312" max="2312" width="12" style="1" customWidth="1"/>
    <col min="2313" max="2313" width="16.7109375" style="1" customWidth="1"/>
    <col min="2314" max="2319" width="9.140625" style="1"/>
    <col min="2320" max="2320" width="12.28515625" style="1" customWidth="1"/>
    <col min="2321" max="2560" width="9.140625" style="1"/>
    <col min="2561" max="2561" width="4.42578125" style="1" customWidth="1"/>
    <col min="2562" max="2562" width="43.7109375" style="1" customWidth="1"/>
    <col min="2563" max="2563" width="6.140625" style="1" bestFit="1" customWidth="1"/>
    <col min="2564" max="2564" width="11.28515625" style="1" customWidth="1"/>
    <col min="2565" max="2565" width="12" style="1" customWidth="1"/>
    <col min="2566" max="2566" width="8.5703125" style="1" customWidth="1"/>
    <col min="2567" max="2567" width="11.5703125" style="1" customWidth="1"/>
    <col min="2568" max="2568" width="12" style="1" customWidth="1"/>
    <col min="2569" max="2569" width="16.7109375" style="1" customWidth="1"/>
    <col min="2570" max="2575" width="9.140625" style="1"/>
    <col min="2576" max="2576" width="12.28515625" style="1" customWidth="1"/>
    <col min="2577" max="2816" width="9.140625" style="1"/>
    <col min="2817" max="2817" width="4.42578125" style="1" customWidth="1"/>
    <col min="2818" max="2818" width="43.7109375" style="1" customWidth="1"/>
    <col min="2819" max="2819" width="6.140625" style="1" bestFit="1" customWidth="1"/>
    <col min="2820" max="2820" width="11.28515625" style="1" customWidth="1"/>
    <col min="2821" max="2821" width="12" style="1" customWidth="1"/>
    <col min="2822" max="2822" width="8.5703125" style="1" customWidth="1"/>
    <col min="2823" max="2823" width="11.5703125" style="1" customWidth="1"/>
    <col min="2824" max="2824" width="12" style="1" customWidth="1"/>
    <col min="2825" max="2825" width="16.7109375" style="1" customWidth="1"/>
    <col min="2826" max="2831" width="9.140625" style="1"/>
    <col min="2832" max="2832" width="12.28515625" style="1" customWidth="1"/>
    <col min="2833" max="3072" width="9.140625" style="1"/>
    <col min="3073" max="3073" width="4.42578125" style="1" customWidth="1"/>
    <col min="3074" max="3074" width="43.7109375" style="1" customWidth="1"/>
    <col min="3075" max="3075" width="6.140625" style="1" bestFit="1" customWidth="1"/>
    <col min="3076" max="3076" width="11.28515625" style="1" customWidth="1"/>
    <col min="3077" max="3077" width="12" style="1" customWidth="1"/>
    <col min="3078" max="3078" width="8.5703125" style="1" customWidth="1"/>
    <col min="3079" max="3079" width="11.5703125" style="1" customWidth="1"/>
    <col min="3080" max="3080" width="12" style="1" customWidth="1"/>
    <col min="3081" max="3081" width="16.7109375" style="1" customWidth="1"/>
    <col min="3082" max="3087" width="9.140625" style="1"/>
    <col min="3088" max="3088" width="12.28515625" style="1" customWidth="1"/>
    <col min="3089" max="3328" width="9.140625" style="1"/>
    <col min="3329" max="3329" width="4.42578125" style="1" customWidth="1"/>
    <col min="3330" max="3330" width="43.7109375" style="1" customWidth="1"/>
    <col min="3331" max="3331" width="6.140625" style="1" bestFit="1" customWidth="1"/>
    <col min="3332" max="3332" width="11.28515625" style="1" customWidth="1"/>
    <col min="3333" max="3333" width="12" style="1" customWidth="1"/>
    <col min="3334" max="3334" width="8.5703125" style="1" customWidth="1"/>
    <col min="3335" max="3335" width="11.5703125" style="1" customWidth="1"/>
    <col min="3336" max="3336" width="12" style="1" customWidth="1"/>
    <col min="3337" max="3337" width="16.7109375" style="1" customWidth="1"/>
    <col min="3338" max="3343" width="9.140625" style="1"/>
    <col min="3344" max="3344" width="12.28515625" style="1" customWidth="1"/>
    <col min="3345" max="3584" width="9.140625" style="1"/>
    <col min="3585" max="3585" width="4.42578125" style="1" customWidth="1"/>
    <col min="3586" max="3586" width="43.7109375" style="1" customWidth="1"/>
    <col min="3587" max="3587" width="6.140625" style="1" bestFit="1" customWidth="1"/>
    <col min="3588" max="3588" width="11.28515625" style="1" customWidth="1"/>
    <col min="3589" max="3589" width="12" style="1" customWidth="1"/>
    <col min="3590" max="3590" width="8.5703125" style="1" customWidth="1"/>
    <col min="3591" max="3591" width="11.5703125" style="1" customWidth="1"/>
    <col min="3592" max="3592" width="12" style="1" customWidth="1"/>
    <col min="3593" max="3593" width="16.7109375" style="1" customWidth="1"/>
    <col min="3594" max="3599" width="9.140625" style="1"/>
    <col min="3600" max="3600" width="12.28515625" style="1" customWidth="1"/>
    <col min="3601" max="3840" width="9.140625" style="1"/>
    <col min="3841" max="3841" width="4.42578125" style="1" customWidth="1"/>
    <col min="3842" max="3842" width="43.7109375" style="1" customWidth="1"/>
    <col min="3843" max="3843" width="6.140625" style="1" bestFit="1" customWidth="1"/>
    <col min="3844" max="3844" width="11.28515625" style="1" customWidth="1"/>
    <col min="3845" max="3845" width="12" style="1" customWidth="1"/>
    <col min="3846" max="3846" width="8.5703125" style="1" customWidth="1"/>
    <col min="3847" max="3847" width="11.5703125" style="1" customWidth="1"/>
    <col min="3848" max="3848" width="12" style="1" customWidth="1"/>
    <col min="3849" max="3849" width="16.7109375" style="1" customWidth="1"/>
    <col min="3850" max="3855" width="9.140625" style="1"/>
    <col min="3856" max="3856" width="12.28515625" style="1" customWidth="1"/>
    <col min="3857" max="4096" width="9.140625" style="1"/>
    <col min="4097" max="4097" width="4.42578125" style="1" customWidth="1"/>
    <col min="4098" max="4098" width="43.7109375" style="1" customWidth="1"/>
    <col min="4099" max="4099" width="6.140625" style="1" bestFit="1" customWidth="1"/>
    <col min="4100" max="4100" width="11.28515625" style="1" customWidth="1"/>
    <col min="4101" max="4101" width="12" style="1" customWidth="1"/>
    <col min="4102" max="4102" width="8.5703125" style="1" customWidth="1"/>
    <col min="4103" max="4103" width="11.5703125" style="1" customWidth="1"/>
    <col min="4104" max="4104" width="12" style="1" customWidth="1"/>
    <col min="4105" max="4105" width="16.7109375" style="1" customWidth="1"/>
    <col min="4106" max="4111" width="9.140625" style="1"/>
    <col min="4112" max="4112" width="12.28515625" style="1" customWidth="1"/>
    <col min="4113" max="4352" width="9.140625" style="1"/>
    <col min="4353" max="4353" width="4.42578125" style="1" customWidth="1"/>
    <col min="4354" max="4354" width="43.7109375" style="1" customWidth="1"/>
    <col min="4355" max="4355" width="6.140625" style="1" bestFit="1" customWidth="1"/>
    <col min="4356" max="4356" width="11.28515625" style="1" customWidth="1"/>
    <col min="4357" max="4357" width="12" style="1" customWidth="1"/>
    <col min="4358" max="4358" width="8.5703125" style="1" customWidth="1"/>
    <col min="4359" max="4359" width="11.5703125" style="1" customWidth="1"/>
    <col min="4360" max="4360" width="12" style="1" customWidth="1"/>
    <col min="4361" max="4361" width="16.7109375" style="1" customWidth="1"/>
    <col min="4362" max="4367" width="9.140625" style="1"/>
    <col min="4368" max="4368" width="12.28515625" style="1" customWidth="1"/>
    <col min="4369" max="4608" width="9.140625" style="1"/>
    <col min="4609" max="4609" width="4.42578125" style="1" customWidth="1"/>
    <col min="4610" max="4610" width="43.7109375" style="1" customWidth="1"/>
    <col min="4611" max="4611" width="6.140625" style="1" bestFit="1" customWidth="1"/>
    <col min="4612" max="4612" width="11.28515625" style="1" customWidth="1"/>
    <col min="4613" max="4613" width="12" style="1" customWidth="1"/>
    <col min="4614" max="4614" width="8.5703125" style="1" customWidth="1"/>
    <col min="4615" max="4615" width="11.5703125" style="1" customWidth="1"/>
    <col min="4616" max="4616" width="12" style="1" customWidth="1"/>
    <col min="4617" max="4617" width="16.7109375" style="1" customWidth="1"/>
    <col min="4618" max="4623" width="9.140625" style="1"/>
    <col min="4624" max="4624" width="12.28515625" style="1" customWidth="1"/>
    <col min="4625" max="4864" width="9.140625" style="1"/>
    <col min="4865" max="4865" width="4.42578125" style="1" customWidth="1"/>
    <col min="4866" max="4866" width="43.7109375" style="1" customWidth="1"/>
    <col min="4867" max="4867" width="6.140625" style="1" bestFit="1" customWidth="1"/>
    <col min="4868" max="4868" width="11.28515625" style="1" customWidth="1"/>
    <col min="4869" max="4869" width="12" style="1" customWidth="1"/>
    <col min="4870" max="4870" width="8.5703125" style="1" customWidth="1"/>
    <col min="4871" max="4871" width="11.5703125" style="1" customWidth="1"/>
    <col min="4872" max="4872" width="12" style="1" customWidth="1"/>
    <col min="4873" max="4873" width="16.7109375" style="1" customWidth="1"/>
    <col min="4874" max="4879" width="9.140625" style="1"/>
    <col min="4880" max="4880" width="12.28515625" style="1" customWidth="1"/>
    <col min="4881" max="5120" width="9.140625" style="1"/>
    <col min="5121" max="5121" width="4.42578125" style="1" customWidth="1"/>
    <col min="5122" max="5122" width="43.7109375" style="1" customWidth="1"/>
    <col min="5123" max="5123" width="6.140625" style="1" bestFit="1" customWidth="1"/>
    <col min="5124" max="5124" width="11.28515625" style="1" customWidth="1"/>
    <col min="5125" max="5125" width="12" style="1" customWidth="1"/>
    <col min="5126" max="5126" width="8.5703125" style="1" customWidth="1"/>
    <col min="5127" max="5127" width="11.5703125" style="1" customWidth="1"/>
    <col min="5128" max="5128" width="12" style="1" customWidth="1"/>
    <col min="5129" max="5129" width="16.7109375" style="1" customWidth="1"/>
    <col min="5130" max="5135" width="9.140625" style="1"/>
    <col min="5136" max="5136" width="12.28515625" style="1" customWidth="1"/>
    <col min="5137" max="5376" width="9.140625" style="1"/>
    <col min="5377" max="5377" width="4.42578125" style="1" customWidth="1"/>
    <col min="5378" max="5378" width="43.7109375" style="1" customWidth="1"/>
    <col min="5379" max="5379" width="6.140625" style="1" bestFit="1" customWidth="1"/>
    <col min="5380" max="5380" width="11.28515625" style="1" customWidth="1"/>
    <col min="5381" max="5381" width="12" style="1" customWidth="1"/>
    <col min="5382" max="5382" width="8.5703125" style="1" customWidth="1"/>
    <col min="5383" max="5383" width="11.5703125" style="1" customWidth="1"/>
    <col min="5384" max="5384" width="12" style="1" customWidth="1"/>
    <col min="5385" max="5385" width="16.7109375" style="1" customWidth="1"/>
    <col min="5386" max="5391" width="9.140625" style="1"/>
    <col min="5392" max="5392" width="12.28515625" style="1" customWidth="1"/>
    <col min="5393" max="5632" width="9.140625" style="1"/>
    <col min="5633" max="5633" width="4.42578125" style="1" customWidth="1"/>
    <col min="5634" max="5634" width="43.7109375" style="1" customWidth="1"/>
    <col min="5635" max="5635" width="6.140625" style="1" bestFit="1" customWidth="1"/>
    <col min="5636" max="5636" width="11.28515625" style="1" customWidth="1"/>
    <col min="5637" max="5637" width="12" style="1" customWidth="1"/>
    <col min="5638" max="5638" width="8.5703125" style="1" customWidth="1"/>
    <col min="5639" max="5639" width="11.5703125" style="1" customWidth="1"/>
    <col min="5640" max="5640" width="12" style="1" customWidth="1"/>
    <col min="5641" max="5641" width="16.7109375" style="1" customWidth="1"/>
    <col min="5642" max="5647" width="9.140625" style="1"/>
    <col min="5648" max="5648" width="12.28515625" style="1" customWidth="1"/>
    <col min="5649" max="5888" width="9.140625" style="1"/>
    <col min="5889" max="5889" width="4.42578125" style="1" customWidth="1"/>
    <col min="5890" max="5890" width="43.7109375" style="1" customWidth="1"/>
    <col min="5891" max="5891" width="6.140625" style="1" bestFit="1" customWidth="1"/>
    <col min="5892" max="5892" width="11.28515625" style="1" customWidth="1"/>
    <col min="5893" max="5893" width="12" style="1" customWidth="1"/>
    <col min="5894" max="5894" width="8.5703125" style="1" customWidth="1"/>
    <col min="5895" max="5895" width="11.5703125" style="1" customWidth="1"/>
    <col min="5896" max="5896" width="12" style="1" customWidth="1"/>
    <col min="5897" max="5897" width="16.7109375" style="1" customWidth="1"/>
    <col min="5898" max="5903" width="9.140625" style="1"/>
    <col min="5904" max="5904" width="12.28515625" style="1" customWidth="1"/>
    <col min="5905" max="6144" width="9.140625" style="1"/>
    <col min="6145" max="6145" width="4.42578125" style="1" customWidth="1"/>
    <col min="6146" max="6146" width="43.7109375" style="1" customWidth="1"/>
    <col min="6147" max="6147" width="6.140625" style="1" bestFit="1" customWidth="1"/>
    <col min="6148" max="6148" width="11.28515625" style="1" customWidth="1"/>
    <col min="6149" max="6149" width="12" style="1" customWidth="1"/>
    <col min="6150" max="6150" width="8.5703125" style="1" customWidth="1"/>
    <col min="6151" max="6151" width="11.5703125" style="1" customWidth="1"/>
    <col min="6152" max="6152" width="12" style="1" customWidth="1"/>
    <col min="6153" max="6153" width="16.7109375" style="1" customWidth="1"/>
    <col min="6154" max="6159" width="9.140625" style="1"/>
    <col min="6160" max="6160" width="12.28515625" style="1" customWidth="1"/>
    <col min="6161" max="6400" width="9.140625" style="1"/>
    <col min="6401" max="6401" width="4.42578125" style="1" customWidth="1"/>
    <col min="6402" max="6402" width="43.7109375" style="1" customWidth="1"/>
    <col min="6403" max="6403" width="6.140625" style="1" bestFit="1" customWidth="1"/>
    <col min="6404" max="6404" width="11.28515625" style="1" customWidth="1"/>
    <col min="6405" max="6405" width="12" style="1" customWidth="1"/>
    <col min="6406" max="6406" width="8.5703125" style="1" customWidth="1"/>
    <col min="6407" max="6407" width="11.5703125" style="1" customWidth="1"/>
    <col min="6408" max="6408" width="12" style="1" customWidth="1"/>
    <col min="6409" max="6409" width="16.7109375" style="1" customWidth="1"/>
    <col min="6410" max="6415" width="9.140625" style="1"/>
    <col min="6416" max="6416" width="12.28515625" style="1" customWidth="1"/>
    <col min="6417" max="6656" width="9.140625" style="1"/>
    <col min="6657" max="6657" width="4.42578125" style="1" customWidth="1"/>
    <col min="6658" max="6658" width="43.7109375" style="1" customWidth="1"/>
    <col min="6659" max="6659" width="6.140625" style="1" bestFit="1" customWidth="1"/>
    <col min="6660" max="6660" width="11.28515625" style="1" customWidth="1"/>
    <col min="6661" max="6661" width="12" style="1" customWidth="1"/>
    <col min="6662" max="6662" width="8.5703125" style="1" customWidth="1"/>
    <col min="6663" max="6663" width="11.5703125" style="1" customWidth="1"/>
    <col min="6664" max="6664" width="12" style="1" customWidth="1"/>
    <col min="6665" max="6665" width="16.7109375" style="1" customWidth="1"/>
    <col min="6666" max="6671" width="9.140625" style="1"/>
    <col min="6672" max="6672" width="12.28515625" style="1" customWidth="1"/>
    <col min="6673" max="6912" width="9.140625" style="1"/>
    <col min="6913" max="6913" width="4.42578125" style="1" customWidth="1"/>
    <col min="6914" max="6914" width="43.7109375" style="1" customWidth="1"/>
    <col min="6915" max="6915" width="6.140625" style="1" bestFit="1" customWidth="1"/>
    <col min="6916" max="6916" width="11.28515625" style="1" customWidth="1"/>
    <col min="6917" max="6917" width="12" style="1" customWidth="1"/>
    <col min="6918" max="6918" width="8.5703125" style="1" customWidth="1"/>
    <col min="6919" max="6919" width="11.5703125" style="1" customWidth="1"/>
    <col min="6920" max="6920" width="12" style="1" customWidth="1"/>
    <col min="6921" max="6921" width="16.7109375" style="1" customWidth="1"/>
    <col min="6922" max="6927" width="9.140625" style="1"/>
    <col min="6928" max="6928" width="12.28515625" style="1" customWidth="1"/>
    <col min="6929" max="7168" width="9.140625" style="1"/>
    <col min="7169" max="7169" width="4.42578125" style="1" customWidth="1"/>
    <col min="7170" max="7170" width="43.7109375" style="1" customWidth="1"/>
    <col min="7171" max="7171" width="6.140625" style="1" bestFit="1" customWidth="1"/>
    <col min="7172" max="7172" width="11.28515625" style="1" customWidth="1"/>
    <col min="7173" max="7173" width="12" style="1" customWidth="1"/>
    <col min="7174" max="7174" width="8.5703125" style="1" customWidth="1"/>
    <col min="7175" max="7175" width="11.5703125" style="1" customWidth="1"/>
    <col min="7176" max="7176" width="12" style="1" customWidth="1"/>
    <col min="7177" max="7177" width="16.7109375" style="1" customWidth="1"/>
    <col min="7178" max="7183" width="9.140625" style="1"/>
    <col min="7184" max="7184" width="12.28515625" style="1" customWidth="1"/>
    <col min="7185" max="7424" width="9.140625" style="1"/>
    <col min="7425" max="7425" width="4.42578125" style="1" customWidth="1"/>
    <col min="7426" max="7426" width="43.7109375" style="1" customWidth="1"/>
    <col min="7427" max="7427" width="6.140625" style="1" bestFit="1" customWidth="1"/>
    <col min="7428" max="7428" width="11.28515625" style="1" customWidth="1"/>
    <col min="7429" max="7429" width="12" style="1" customWidth="1"/>
    <col min="7430" max="7430" width="8.5703125" style="1" customWidth="1"/>
    <col min="7431" max="7431" width="11.5703125" style="1" customWidth="1"/>
    <col min="7432" max="7432" width="12" style="1" customWidth="1"/>
    <col min="7433" max="7433" width="16.7109375" style="1" customWidth="1"/>
    <col min="7434" max="7439" width="9.140625" style="1"/>
    <col min="7440" max="7440" width="12.28515625" style="1" customWidth="1"/>
    <col min="7441" max="7680" width="9.140625" style="1"/>
    <col min="7681" max="7681" width="4.42578125" style="1" customWidth="1"/>
    <col min="7682" max="7682" width="43.7109375" style="1" customWidth="1"/>
    <col min="7683" max="7683" width="6.140625" style="1" bestFit="1" customWidth="1"/>
    <col min="7684" max="7684" width="11.28515625" style="1" customWidth="1"/>
    <col min="7685" max="7685" width="12" style="1" customWidth="1"/>
    <col min="7686" max="7686" width="8.5703125" style="1" customWidth="1"/>
    <col min="7687" max="7687" width="11.5703125" style="1" customWidth="1"/>
    <col min="7688" max="7688" width="12" style="1" customWidth="1"/>
    <col min="7689" max="7689" width="16.7109375" style="1" customWidth="1"/>
    <col min="7690" max="7695" width="9.140625" style="1"/>
    <col min="7696" max="7696" width="12.28515625" style="1" customWidth="1"/>
    <col min="7697" max="7936" width="9.140625" style="1"/>
    <col min="7937" max="7937" width="4.42578125" style="1" customWidth="1"/>
    <col min="7938" max="7938" width="43.7109375" style="1" customWidth="1"/>
    <col min="7939" max="7939" width="6.140625" style="1" bestFit="1" customWidth="1"/>
    <col min="7940" max="7940" width="11.28515625" style="1" customWidth="1"/>
    <col min="7941" max="7941" width="12" style="1" customWidth="1"/>
    <col min="7942" max="7942" width="8.5703125" style="1" customWidth="1"/>
    <col min="7943" max="7943" width="11.5703125" style="1" customWidth="1"/>
    <col min="7944" max="7944" width="12" style="1" customWidth="1"/>
    <col min="7945" max="7945" width="16.7109375" style="1" customWidth="1"/>
    <col min="7946" max="7951" width="9.140625" style="1"/>
    <col min="7952" max="7952" width="12.28515625" style="1" customWidth="1"/>
    <col min="7953" max="8192" width="9.140625" style="1"/>
    <col min="8193" max="8193" width="4.42578125" style="1" customWidth="1"/>
    <col min="8194" max="8194" width="43.7109375" style="1" customWidth="1"/>
    <col min="8195" max="8195" width="6.140625" style="1" bestFit="1" customWidth="1"/>
    <col min="8196" max="8196" width="11.28515625" style="1" customWidth="1"/>
    <col min="8197" max="8197" width="12" style="1" customWidth="1"/>
    <col min="8198" max="8198" width="8.5703125" style="1" customWidth="1"/>
    <col min="8199" max="8199" width="11.5703125" style="1" customWidth="1"/>
    <col min="8200" max="8200" width="12" style="1" customWidth="1"/>
    <col min="8201" max="8201" width="16.7109375" style="1" customWidth="1"/>
    <col min="8202" max="8207" width="9.140625" style="1"/>
    <col min="8208" max="8208" width="12.28515625" style="1" customWidth="1"/>
    <col min="8209" max="8448" width="9.140625" style="1"/>
    <col min="8449" max="8449" width="4.42578125" style="1" customWidth="1"/>
    <col min="8450" max="8450" width="43.7109375" style="1" customWidth="1"/>
    <col min="8451" max="8451" width="6.140625" style="1" bestFit="1" customWidth="1"/>
    <col min="8452" max="8452" width="11.28515625" style="1" customWidth="1"/>
    <col min="8453" max="8453" width="12" style="1" customWidth="1"/>
    <col min="8454" max="8454" width="8.5703125" style="1" customWidth="1"/>
    <col min="8455" max="8455" width="11.5703125" style="1" customWidth="1"/>
    <col min="8456" max="8456" width="12" style="1" customWidth="1"/>
    <col min="8457" max="8457" width="16.7109375" style="1" customWidth="1"/>
    <col min="8458" max="8463" width="9.140625" style="1"/>
    <col min="8464" max="8464" width="12.28515625" style="1" customWidth="1"/>
    <col min="8465" max="8704" width="9.140625" style="1"/>
    <col min="8705" max="8705" width="4.42578125" style="1" customWidth="1"/>
    <col min="8706" max="8706" width="43.7109375" style="1" customWidth="1"/>
    <col min="8707" max="8707" width="6.140625" style="1" bestFit="1" customWidth="1"/>
    <col min="8708" max="8708" width="11.28515625" style="1" customWidth="1"/>
    <col min="8709" max="8709" width="12" style="1" customWidth="1"/>
    <col min="8710" max="8710" width="8.5703125" style="1" customWidth="1"/>
    <col min="8711" max="8711" width="11.5703125" style="1" customWidth="1"/>
    <col min="8712" max="8712" width="12" style="1" customWidth="1"/>
    <col min="8713" max="8713" width="16.7109375" style="1" customWidth="1"/>
    <col min="8714" max="8719" width="9.140625" style="1"/>
    <col min="8720" max="8720" width="12.28515625" style="1" customWidth="1"/>
    <col min="8721" max="8960" width="9.140625" style="1"/>
    <col min="8961" max="8961" width="4.42578125" style="1" customWidth="1"/>
    <col min="8962" max="8962" width="43.7109375" style="1" customWidth="1"/>
    <col min="8963" max="8963" width="6.140625" style="1" bestFit="1" customWidth="1"/>
    <col min="8964" max="8964" width="11.28515625" style="1" customWidth="1"/>
    <col min="8965" max="8965" width="12" style="1" customWidth="1"/>
    <col min="8966" max="8966" width="8.5703125" style="1" customWidth="1"/>
    <col min="8967" max="8967" width="11.5703125" style="1" customWidth="1"/>
    <col min="8968" max="8968" width="12" style="1" customWidth="1"/>
    <col min="8969" max="8969" width="16.7109375" style="1" customWidth="1"/>
    <col min="8970" max="8975" width="9.140625" style="1"/>
    <col min="8976" max="8976" width="12.28515625" style="1" customWidth="1"/>
    <col min="8977" max="9216" width="9.140625" style="1"/>
    <col min="9217" max="9217" width="4.42578125" style="1" customWidth="1"/>
    <col min="9218" max="9218" width="43.7109375" style="1" customWidth="1"/>
    <col min="9219" max="9219" width="6.140625" style="1" bestFit="1" customWidth="1"/>
    <col min="9220" max="9220" width="11.28515625" style="1" customWidth="1"/>
    <col min="9221" max="9221" width="12" style="1" customWidth="1"/>
    <col min="9222" max="9222" width="8.5703125" style="1" customWidth="1"/>
    <col min="9223" max="9223" width="11.5703125" style="1" customWidth="1"/>
    <col min="9224" max="9224" width="12" style="1" customWidth="1"/>
    <col min="9225" max="9225" width="16.7109375" style="1" customWidth="1"/>
    <col min="9226" max="9231" width="9.140625" style="1"/>
    <col min="9232" max="9232" width="12.28515625" style="1" customWidth="1"/>
    <col min="9233" max="9472" width="9.140625" style="1"/>
    <col min="9473" max="9473" width="4.42578125" style="1" customWidth="1"/>
    <col min="9474" max="9474" width="43.7109375" style="1" customWidth="1"/>
    <col min="9475" max="9475" width="6.140625" style="1" bestFit="1" customWidth="1"/>
    <col min="9476" max="9476" width="11.28515625" style="1" customWidth="1"/>
    <col min="9477" max="9477" width="12" style="1" customWidth="1"/>
    <col min="9478" max="9478" width="8.5703125" style="1" customWidth="1"/>
    <col min="9479" max="9479" width="11.5703125" style="1" customWidth="1"/>
    <col min="9480" max="9480" width="12" style="1" customWidth="1"/>
    <col min="9481" max="9481" width="16.7109375" style="1" customWidth="1"/>
    <col min="9482" max="9487" width="9.140625" style="1"/>
    <col min="9488" max="9488" width="12.28515625" style="1" customWidth="1"/>
    <col min="9489" max="9728" width="9.140625" style="1"/>
    <col min="9729" max="9729" width="4.42578125" style="1" customWidth="1"/>
    <col min="9730" max="9730" width="43.7109375" style="1" customWidth="1"/>
    <col min="9731" max="9731" width="6.140625" style="1" bestFit="1" customWidth="1"/>
    <col min="9732" max="9732" width="11.28515625" style="1" customWidth="1"/>
    <col min="9733" max="9733" width="12" style="1" customWidth="1"/>
    <col min="9734" max="9734" width="8.5703125" style="1" customWidth="1"/>
    <col min="9735" max="9735" width="11.5703125" style="1" customWidth="1"/>
    <col min="9736" max="9736" width="12" style="1" customWidth="1"/>
    <col min="9737" max="9737" width="16.7109375" style="1" customWidth="1"/>
    <col min="9738" max="9743" width="9.140625" style="1"/>
    <col min="9744" max="9744" width="12.28515625" style="1" customWidth="1"/>
    <col min="9745" max="9984" width="9.140625" style="1"/>
    <col min="9985" max="9985" width="4.42578125" style="1" customWidth="1"/>
    <col min="9986" max="9986" width="43.7109375" style="1" customWidth="1"/>
    <col min="9987" max="9987" width="6.140625" style="1" bestFit="1" customWidth="1"/>
    <col min="9988" max="9988" width="11.28515625" style="1" customWidth="1"/>
    <col min="9989" max="9989" width="12" style="1" customWidth="1"/>
    <col min="9990" max="9990" width="8.5703125" style="1" customWidth="1"/>
    <col min="9991" max="9991" width="11.5703125" style="1" customWidth="1"/>
    <col min="9992" max="9992" width="12" style="1" customWidth="1"/>
    <col min="9993" max="9993" width="16.7109375" style="1" customWidth="1"/>
    <col min="9994" max="9999" width="9.140625" style="1"/>
    <col min="10000" max="10000" width="12.28515625" style="1" customWidth="1"/>
    <col min="10001" max="10240" width="9.140625" style="1"/>
    <col min="10241" max="10241" width="4.42578125" style="1" customWidth="1"/>
    <col min="10242" max="10242" width="43.7109375" style="1" customWidth="1"/>
    <col min="10243" max="10243" width="6.140625" style="1" bestFit="1" customWidth="1"/>
    <col min="10244" max="10244" width="11.28515625" style="1" customWidth="1"/>
    <col min="10245" max="10245" width="12" style="1" customWidth="1"/>
    <col min="10246" max="10246" width="8.5703125" style="1" customWidth="1"/>
    <col min="10247" max="10247" width="11.5703125" style="1" customWidth="1"/>
    <col min="10248" max="10248" width="12" style="1" customWidth="1"/>
    <col min="10249" max="10249" width="16.7109375" style="1" customWidth="1"/>
    <col min="10250" max="10255" width="9.140625" style="1"/>
    <col min="10256" max="10256" width="12.28515625" style="1" customWidth="1"/>
    <col min="10257" max="10496" width="9.140625" style="1"/>
    <col min="10497" max="10497" width="4.42578125" style="1" customWidth="1"/>
    <col min="10498" max="10498" width="43.7109375" style="1" customWidth="1"/>
    <col min="10499" max="10499" width="6.140625" style="1" bestFit="1" customWidth="1"/>
    <col min="10500" max="10500" width="11.28515625" style="1" customWidth="1"/>
    <col min="10501" max="10501" width="12" style="1" customWidth="1"/>
    <col min="10502" max="10502" width="8.5703125" style="1" customWidth="1"/>
    <col min="10503" max="10503" width="11.5703125" style="1" customWidth="1"/>
    <col min="10504" max="10504" width="12" style="1" customWidth="1"/>
    <col min="10505" max="10505" width="16.7109375" style="1" customWidth="1"/>
    <col min="10506" max="10511" width="9.140625" style="1"/>
    <col min="10512" max="10512" width="12.28515625" style="1" customWidth="1"/>
    <col min="10513" max="10752" width="9.140625" style="1"/>
    <col min="10753" max="10753" width="4.42578125" style="1" customWidth="1"/>
    <col min="10754" max="10754" width="43.7109375" style="1" customWidth="1"/>
    <col min="10755" max="10755" width="6.140625" style="1" bestFit="1" customWidth="1"/>
    <col min="10756" max="10756" width="11.28515625" style="1" customWidth="1"/>
    <col min="10757" max="10757" width="12" style="1" customWidth="1"/>
    <col min="10758" max="10758" width="8.5703125" style="1" customWidth="1"/>
    <col min="10759" max="10759" width="11.5703125" style="1" customWidth="1"/>
    <col min="10760" max="10760" width="12" style="1" customWidth="1"/>
    <col min="10761" max="10761" width="16.7109375" style="1" customWidth="1"/>
    <col min="10762" max="10767" width="9.140625" style="1"/>
    <col min="10768" max="10768" width="12.28515625" style="1" customWidth="1"/>
    <col min="10769" max="11008" width="9.140625" style="1"/>
    <col min="11009" max="11009" width="4.42578125" style="1" customWidth="1"/>
    <col min="11010" max="11010" width="43.7109375" style="1" customWidth="1"/>
    <col min="11011" max="11011" width="6.140625" style="1" bestFit="1" customWidth="1"/>
    <col min="11012" max="11012" width="11.28515625" style="1" customWidth="1"/>
    <col min="11013" max="11013" width="12" style="1" customWidth="1"/>
    <col min="11014" max="11014" width="8.5703125" style="1" customWidth="1"/>
    <col min="11015" max="11015" width="11.5703125" style="1" customWidth="1"/>
    <col min="11016" max="11016" width="12" style="1" customWidth="1"/>
    <col min="11017" max="11017" width="16.7109375" style="1" customWidth="1"/>
    <col min="11018" max="11023" width="9.140625" style="1"/>
    <col min="11024" max="11024" width="12.28515625" style="1" customWidth="1"/>
    <col min="11025" max="11264" width="9.140625" style="1"/>
    <col min="11265" max="11265" width="4.42578125" style="1" customWidth="1"/>
    <col min="11266" max="11266" width="43.7109375" style="1" customWidth="1"/>
    <col min="11267" max="11267" width="6.140625" style="1" bestFit="1" customWidth="1"/>
    <col min="11268" max="11268" width="11.28515625" style="1" customWidth="1"/>
    <col min="11269" max="11269" width="12" style="1" customWidth="1"/>
    <col min="11270" max="11270" width="8.5703125" style="1" customWidth="1"/>
    <col min="11271" max="11271" width="11.5703125" style="1" customWidth="1"/>
    <col min="11272" max="11272" width="12" style="1" customWidth="1"/>
    <col min="11273" max="11273" width="16.7109375" style="1" customWidth="1"/>
    <col min="11274" max="11279" width="9.140625" style="1"/>
    <col min="11280" max="11280" width="12.28515625" style="1" customWidth="1"/>
    <col min="11281" max="11520" width="9.140625" style="1"/>
    <col min="11521" max="11521" width="4.42578125" style="1" customWidth="1"/>
    <col min="11522" max="11522" width="43.7109375" style="1" customWidth="1"/>
    <col min="11523" max="11523" width="6.140625" style="1" bestFit="1" customWidth="1"/>
    <col min="11524" max="11524" width="11.28515625" style="1" customWidth="1"/>
    <col min="11525" max="11525" width="12" style="1" customWidth="1"/>
    <col min="11526" max="11526" width="8.5703125" style="1" customWidth="1"/>
    <col min="11527" max="11527" width="11.5703125" style="1" customWidth="1"/>
    <col min="11528" max="11528" width="12" style="1" customWidth="1"/>
    <col min="11529" max="11529" width="16.7109375" style="1" customWidth="1"/>
    <col min="11530" max="11535" width="9.140625" style="1"/>
    <col min="11536" max="11536" width="12.28515625" style="1" customWidth="1"/>
    <col min="11537" max="11776" width="9.140625" style="1"/>
    <col min="11777" max="11777" width="4.42578125" style="1" customWidth="1"/>
    <col min="11778" max="11778" width="43.7109375" style="1" customWidth="1"/>
    <col min="11779" max="11779" width="6.140625" style="1" bestFit="1" customWidth="1"/>
    <col min="11780" max="11780" width="11.28515625" style="1" customWidth="1"/>
    <col min="11781" max="11781" width="12" style="1" customWidth="1"/>
    <col min="11782" max="11782" width="8.5703125" style="1" customWidth="1"/>
    <col min="11783" max="11783" width="11.5703125" style="1" customWidth="1"/>
    <col min="11784" max="11784" width="12" style="1" customWidth="1"/>
    <col min="11785" max="11785" width="16.7109375" style="1" customWidth="1"/>
    <col min="11786" max="11791" width="9.140625" style="1"/>
    <col min="11792" max="11792" width="12.28515625" style="1" customWidth="1"/>
    <col min="11793" max="12032" width="9.140625" style="1"/>
    <col min="12033" max="12033" width="4.42578125" style="1" customWidth="1"/>
    <col min="12034" max="12034" width="43.7109375" style="1" customWidth="1"/>
    <col min="12035" max="12035" width="6.140625" style="1" bestFit="1" customWidth="1"/>
    <col min="12036" max="12036" width="11.28515625" style="1" customWidth="1"/>
    <col min="12037" max="12037" width="12" style="1" customWidth="1"/>
    <col min="12038" max="12038" width="8.5703125" style="1" customWidth="1"/>
    <col min="12039" max="12039" width="11.5703125" style="1" customWidth="1"/>
    <col min="12040" max="12040" width="12" style="1" customWidth="1"/>
    <col min="12041" max="12041" width="16.7109375" style="1" customWidth="1"/>
    <col min="12042" max="12047" width="9.140625" style="1"/>
    <col min="12048" max="12048" width="12.28515625" style="1" customWidth="1"/>
    <col min="12049" max="12288" width="9.140625" style="1"/>
    <col min="12289" max="12289" width="4.42578125" style="1" customWidth="1"/>
    <col min="12290" max="12290" width="43.7109375" style="1" customWidth="1"/>
    <col min="12291" max="12291" width="6.140625" style="1" bestFit="1" customWidth="1"/>
    <col min="12292" max="12292" width="11.28515625" style="1" customWidth="1"/>
    <col min="12293" max="12293" width="12" style="1" customWidth="1"/>
    <col min="12294" max="12294" width="8.5703125" style="1" customWidth="1"/>
    <col min="12295" max="12295" width="11.5703125" style="1" customWidth="1"/>
    <col min="12296" max="12296" width="12" style="1" customWidth="1"/>
    <col min="12297" max="12297" width="16.7109375" style="1" customWidth="1"/>
    <col min="12298" max="12303" width="9.140625" style="1"/>
    <col min="12304" max="12304" width="12.28515625" style="1" customWidth="1"/>
    <col min="12305" max="12544" width="9.140625" style="1"/>
    <col min="12545" max="12545" width="4.42578125" style="1" customWidth="1"/>
    <col min="12546" max="12546" width="43.7109375" style="1" customWidth="1"/>
    <col min="12547" max="12547" width="6.140625" style="1" bestFit="1" customWidth="1"/>
    <col min="12548" max="12548" width="11.28515625" style="1" customWidth="1"/>
    <col min="12549" max="12549" width="12" style="1" customWidth="1"/>
    <col min="12550" max="12550" width="8.5703125" style="1" customWidth="1"/>
    <col min="12551" max="12551" width="11.5703125" style="1" customWidth="1"/>
    <col min="12552" max="12552" width="12" style="1" customWidth="1"/>
    <col min="12553" max="12553" width="16.7109375" style="1" customWidth="1"/>
    <col min="12554" max="12559" width="9.140625" style="1"/>
    <col min="12560" max="12560" width="12.28515625" style="1" customWidth="1"/>
    <col min="12561" max="12800" width="9.140625" style="1"/>
    <col min="12801" max="12801" width="4.42578125" style="1" customWidth="1"/>
    <col min="12802" max="12802" width="43.7109375" style="1" customWidth="1"/>
    <col min="12803" max="12803" width="6.140625" style="1" bestFit="1" customWidth="1"/>
    <col min="12804" max="12804" width="11.28515625" style="1" customWidth="1"/>
    <col min="12805" max="12805" width="12" style="1" customWidth="1"/>
    <col min="12806" max="12806" width="8.5703125" style="1" customWidth="1"/>
    <col min="12807" max="12807" width="11.5703125" style="1" customWidth="1"/>
    <col min="12808" max="12808" width="12" style="1" customWidth="1"/>
    <col min="12809" max="12809" width="16.7109375" style="1" customWidth="1"/>
    <col min="12810" max="12815" width="9.140625" style="1"/>
    <col min="12816" max="12816" width="12.28515625" style="1" customWidth="1"/>
    <col min="12817" max="13056" width="9.140625" style="1"/>
    <col min="13057" max="13057" width="4.42578125" style="1" customWidth="1"/>
    <col min="13058" max="13058" width="43.7109375" style="1" customWidth="1"/>
    <col min="13059" max="13059" width="6.140625" style="1" bestFit="1" customWidth="1"/>
    <col min="13060" max="13060" width="11.28515625" style="1" customWidth="1"/>
    <col min="13061" max="13061" width="12" style="1" customWidth="1"/>
    <col min="13062" max="13062" width="8.5703125" style="1" customWidth="1"/>
    <col min="13063" max="13063" width="11.5703125" style="1" customWidth="1"/>
    <col min="13064" max="13064" width="12" style="1" customWidth="1"/>
    <col min="13065" max="13065" width="16.7109375" style="1" customWidth="1"/>
    <col min="13066" max="13071" width="9.140625" style="1"/>
    <col min="13072" max="13072" width="12.28515625" style="1" customWidth="1"/>
    <col min="13073" max="13312" width="9.140625" style="1"/>
    <col min="13313" max="13313" width="4.42578125" style="1" customWidth="1"/>
    <col min="13314" max="13314" width="43.7109375" style="1" customWidth="1"/>
    <col min="13315" max="13315" width="6.140625" style="1" bestFit="1" customWidth="1"/>
    <col min="13316" max="13316" width="11.28515625" style="1" customWidth="1"/>
    <col min="13317" max="13317" width="12" style="1" customWidth="1"/>
    <col min="13318" max="13318" width="8.5703125" style="1" customWidth="1"/>
    <col min="13319" max="13319" width="11.5703125" style="1" customWidth="1"/>
    <col min="13320" max="13320" width="12" style="1" customWidth="1"/>
    <col min="13321" max="13321" width="16.7109375" style="1" customWidth="1"/>
    <col min="13322" max="13327" width="9.140625" style="1"/>
    <col min="13328" max="13328" width="12.28515625" style="1" customWidth="1"/>
    <col min="13329" max="13568" width="9.140625" style="1"/>
    <col min="13569" max="13569" width="4.42578125" style="1" customWidth="1"/>
    <col min="13570" max="13570" width="43.7109375" style="1" customWidth="1"/>
    <col min="13571" max="13571" width="6.140625" style="1" bestFit="1" customWidth="1"/>
    <col min="13572" max="13572" width="11.28515625" style="1" customWidth="1"/>
    <col min="13573" max="13573" width="12" style="1" customWidth="1"/>
    <col min="13574" max="13574" width="8.5703125" style="1" customWidth="1"/>
    <col min="13575" max="13575" width="11.5703125" style="1" customWidth="1"/>
    <col min="13576" max="13576" width="12" style="1" customWidth="1"/>
    <col min="13577" max="13577" width="16.7109375" style="1" customWidth="1"/>
    <col min="13578" max="13583" width="9.140625" style="1"/>
    <col min="13584" max="13584" width="12.28515625" style="1" customWidth="1"/>
    <col min="13585" max="13824" width="9.140625" style="1"/>
    <col min="13825" max="13825" width="4.42578125" style="1" customWidth="1"/>
    <col min="13826" max="13826" width="43.7109375" style="1" customWidth="1"/>
    <col min="13827" max="13827" width="6.140625" style="1" bestFit="1" customWidth="1"/>
    <col min="13828" max="13828" width="11.28515625" style="1" customWidth="1"/>
    <col min="13829" max="13829" width="12" style="1" customWidth="1"/>
    <col min="13830" max="13830" width="8.5703125" style="1" customWidth="1"/>
    <col min="13831" max="13831" width="11.5703125" style="1" customWidth="1"/>
    <col min="13832" max="13832" width="12" style="1" customWidth="1"/>
    <col min="13833" max="13833" width="16.7109375" style="1" customWidth="1"/>
    <col min="13834" max="13839" width="9.140625" style="1"/>
    <col min="13840" max="13840" width="12.28515625" style="1" customWidth="1"/>
    <col min="13841" max="14080" width="9.140625" style="1"/>
    <col min="14081" max="14081" width="4.42578125" style="1" customWidth="1"/>
    <col min="14082" max="14082" width="43.7109375" style="1" customWidth="1"/>
    <col min="14083" max="14083" width="6.140625" style="1" bestFit="1" customWidth="1"/>
    <col min="14084" max="14084" width="11.28515625" style="1" customWidth="1"/>
    <col min="14085" max="14085" width="12" style="1" customWidth="1"/>
    <col min="14086" max="14086" width="8.5703125" style="1" customWidth="1"/>
    <col min="14087" max="14087" width="11.5703125" style="1" customWidth="1"/>
    <col min="14088" max="14088" width="12" style="1" customWidth="1"/>
    <col min="14089" max="14089" width="16.7109375" style="1" customWidth="1"/>
    <col min="14090" max="14095" width="9.140625" style="1"/>
    <col min="14096" max="14096" width="12.28515625" style="1" customWidth="1"/>
    <col min="14097" max="14336" width="9.140625" style="1"/>
    <col min="14337" max="14337" width="4.42578125" style="1" customWidth="1"/>
    <col min="14338" max="14338" width="43.7109375" style="1" customWidth="1"/>
    <col min="14339" max="14339" width="6.140625" style="1" bestFit="1" customWidth="1"/>
    <col min="14340" max="14340" width="11.28515625" style="1" customWidth="1"/>
    <col min="14341" max="14341" width="12" style="1" customWidth="1"/>
    <col min="14342" max="14342" width="8.5703125" style="1" customWidth="1"/>
    <col min="14343" max="14343" width="11.5703125" style="1" customWidth="1"/>
    <col min="14344" max="14344" width="12" style="1" customWidth="1"/>
    <col min="14345" max="14345" width="16.7109375" style="1" customWidth="1"/>
    <col min="14346" max="14351" width="9.140625" style="1"/>
    <col min="14352" max="14352" width="12.28515625" style="1" customWidth="1"/>
    <col min="14353" max="14592" width="9.140625" style="1"/>
    <col min="14593" max="14593" width="4.42578125" style="1" customWidth="1"/>
    <col min="14594" max="14594" width="43.7109375" style="1" customWidth="1"/>
    <col min="14595" max="14595" width="6.140625" style="1" bestFit="1" customWidth="1"/>
    <col min="14596" max="14596" width="11.28515625" style="1" customWidth="1"/>
    <col min="14597" max="14597" width="12" style="1" customWidth="1"/>
    <col min="14598" max="14598" width="8.5703125" style="1" customWidth="1"/>
    <col min="14599" max="14599" width="11.5703125" style="1" customWidth="1"/>
    <col min="14600" max="14600" width="12" style="1" customWidth="1"/>
    <col min="14601" max="14601" width="16.7109375" style="1" customWidth="1"/>
    <col min="14602" max="14607" width="9.140625" style="1"/>
    <col min="14608" max="14608" width="12.28515625" style="1" customWidth="1"/>
    <col min="14609" max="14848" width="9.140625" style="1"/>
    <col min="14849" max="14849" width="4.42578125" style="1" customWidth="1"/>
    <col min="14850" max="14850" width="43.7109375" style="1" customWidth="1"/>
    <col min="14851" max="14851" width="6.140625" style="1" bestFit="1" customWidth="1"/>
    <col min="14852" max="14852" width="11.28515625" style="1" customWidth="1"/>
    <col min="14853" max="14853" width="12" style="1" customWidth="1"/>
    <col min="14854" max="14854" width="8.5703125" style="1" customWidth="1"/>
    <col min="14855" max="14855" width="11.5703125" style="1" customWidth="1"/>
    <col min="14856" max="14856" width="12" style="1" customWidth="1"/>
    <col min="14857" max="14857" width="16.7109375" style="1" customWidth="1"/>
    <col min="14858" max="14863" width="9.140625" style="1"/>
    <col min="14864" max="14864" width="12.28515625" style="1" customWidth="1"/>
    <col min="14865" max="15104" width="9.140625" style="1"/>
    <col min="15105" max="15105" width="4.42578125" style="1" customWidth="1"/>
    <col min="15106" max="15106" width="43.7109375" style="1" customWidth="1"/>
    <col min="15107" max="15107" width="6.140625" style="1" bestFit="1" customWidth="1"/>
    <col min="15108" max="15108" width="11.28515625" style="1" customWidth="1"/>
    <col min="15109" max="15109" width="12" style="1" customWidth="1"/>
    <col min="15110" max="15110" width="8.5703125" style="1" customWidth="1"/>
    <col min="15111" max="15111" width="11.5703125" style="1" customWidth="1"/>
    <col min="15112" max="15112" width="12" style="1" customWidth="1"/>
    <col min="15113" max="15113" width="16.7109375" style="1" customWidth="1"/>
    <col min="15114" max="15119" width="9.140625" style="1"/>
    <col min="15120" max="15120" width="12.28515625" style="1" customWidth="1"/>
    <col min="15121" max="15360" width="9.140625" style="1"/>
    <col min="15361" max="15361" width="4.42578125" style="1" customWidth="1"/>
    <col min="15362" max="15362" width="43.7109375" style="1" customWidth="1"/>
    <col min="15363" max="15363" width="6.140625" style="1" bestFit="1" customWidth="1"/>
    <col min="15364" max="15364" width="11.28515625" style="1" customWidth="1"/>
    <col min="15365" max="15365" width="12" style="1" customWidth="1"/>
    <col min="15366" max="15366" width="8.5703125" style="1" customWidth="1"/>
    <col min="15367" max="15367" width="11.5703125" style="1" customWidth="1"/>
    <col min="15368" max="15368" width="12" style="1" customWidth="1"/>
    <col min="15369" max="15369" width="16.7109375" style="1" customWidth="1"/>
    <col min="15370" max="15375" width="9.140625" style="1"/>
    <col min="15376" max="15376" width="12.28515625" style="1" customWidth="1"/>
    <col min="15377" max="15616" width="9.140625" style="1"/>
    <col min="15617" max="15617" width="4.42578125" style="1" customWidth="1"/>
    <col min="15618" max="15618" width="43.7109375" style="1" customWidth="1"/>
    <col min="15619" max="15619" width="6.140625" style="1" bestFit="1" customWidth="1"/>
    <col min="15620" max="15620" width="11.28515625" style="1" customWidth="1"/>
    <col min="15621" max="15621" width="12" style="1" customWidth="1"/>
    <col min="15622" max="15622" width="8.5703125" style="1" customWidth="1"/>
    <col min="15623" max="15623" width="11.5703125" style="1" customWidth="1"/>
    <col min="15624" max="15624" width="12" style="1" customWidth="1"/>
    <col min="15625" max="15625" width="16.7109375" style="1" customWidth="1"/>
    <col min="15626" max="15631" width="9.140625" style="1"/>
    <col min="15632" max="15632" width="12.28515625" style="1" customWidth="1"/>
    <col min="15633" max="15872" width="9.140625" style="1"/>
    <col min="15873" max="15873" width="4.42578125" style="1" customWidth="1"/>
    <col min="15874" max="15874" width="43.7109375" style="1" customWidth="1"/>
    <col min="15875" max="15875" width="6.140625" style="1" bestFit="1" customWidth="1"/>
    <col min="15876" max="15876" width="11.28515625" style="1" customWidth="1"/>
    <col min="15877" max="15877" width="12" style="1" customWidth="1"/>
    <col min="15878" max="15878" width="8.5703125" style="1" customWidth="1"/>
    <col min="15879" max="15879" width="11.5703125" style="1" customWidth="1"/>
    <col min="15880" max="15880" width="12" style="1" customWidth="1"/>
    <col min="15881" max="15881" width="16.7109375" style="1" customWidth="1"/>
    <col min="15882" max="15887" width="9.140625" style="1"/>
    <col min="15888" max="15888" width="12.28515625" style="1" customWidth="1"/>
    <col min="15889" max="16128" width="9.140625" style="1"/>
    <col min="16129" max="16129" width="4.42578125" style="1" customWidth="1"/>
    <col min="16130" max="16130" width="43.7109375" style="1" customWidth="1"/>
    <col min="16131" max="16131" width="6.140625" style="1" bestFit="1" customWidth="1"/>
    <col min="16132" max="16132" width="11.28515625" style="1" customWidth="1"/>
    <col min="16133" max="16133" width="12" style="1" customWidth="1"/>
    <col min="16134" max="16134" width="8.5703125" style="1" customWidth="1"/>
    <col min="16135" max="16135" width="11.5703125" style="1" customWidth="1"/>
    <col min="16136" max="16136" width="12" style="1" customWidth="1"/>
    <col min="16137" max="16137" width="16.7109375" style="1" customWidth="1"/>
    <col min="16138" max="16143" width="9.140625" style="1"/>
    <col min="16144" max="16144" width="12.28515625" style="1" customWidth="1"/>
    <col min="16145" max="16384" width="9.140625" style="1"/>
  </cols>
  <sheetData>
    <row r="1" spans="1:7" s="429" customFormat="1" ht="15" customHeight="1">
      <c r="A1" s="428"/>
      <c r="C1" s="430"/>
      <c r="D1" s="431"/>
      <c r="E1" s="432"/>
      <c r="F1" s="606"/>
    </row>
    <row r="2" spans="1:7" s="429" customFormat="1" ht="13.5" customHeight="1">
      <c r="A2" s="428"/>
      <c r="C2" s="430"/>
      <c r="D2" s="431"/>
      <c r="E2" s="432"/>
      <c r="F2" s="606"/>
    </row>
    <row r="3" spans="1:7" s="429" customFormat="1" ht="13.5" customHeight="1">
      <c r="A3" s="428"/>
      <c r="C3" s="430"/>
      <c r="D3" s="431"/>
      <c r="E3" s="432"/>
      <c r="F3" s="606"/>
    </row>
    <row r="4" spans="1:7" s="429" customFormat="1" ht="9.75" customHeight="1">
      <c r="A4" s="428"/>
      <c r="C4" s="430"/>
      <c r="D4" s="431"/>
      <c r="E4" s="432"/>
      <c r="F4" s="606"/>
    </row>
    <row r="6" spans="1:7" s="608" customFormat="1" ht="12.75">
      <c r="A6" s="739"/>
      <c r="B6" s="740" t="s">
        <v>124</v>
      </c>
      <c r="C6" s="741" t="s">
        <v>440</v>
      </c>
      <c r="D6" s="741" t="s">
        <v>1130</v>
      </c>
      <c r="E6" s="742" t="s">
        <v>1131</v>
      </c>
      <c r="F6" s="743" t="s">
        <v>1132</v>
      </c>
      <c r="G6" s="742" t="s">
        <v>1133</v>
      </c>
    </row>
    <row r="7" spans="1:7">
      <c r="A7" s="734"/>
      <c r="B7" s="735"/>
      <c r="C7" s="736"/>
      <c r="D7" s="736"/>
      <c r="E7" s="738"/>
      <c r="F7" s="737"/>
      <c r="G7" s="855"/>
    </row>
    <row r="8" spans="1:7" ht="15.75">
      <c r="A8" s="856"/>
      <c r="B8" s="857" t="s">
        <v>457</v>
      </c>
      <c r="C8" s="856"/>
      <c r="D8" s="858"/>
      <c r="E8" s="859"/>
      <c r="F8" s="860"/>
      <c r="G8" s="861"/>
    </row>
    <row r="9" spans="1:7">
      <c r="A9" s="862"/>
      <c r="B9" s="863" t="s">
        <v>441</v>
      </c>
      <c r="C9" s="862"/>
      <c r="D9" s="862"/>
      <c r="E9" s="864"/>
      <c r="F9" s="865"/>
      <c r="G9" s="866"/>
    </row>
    <row r="10" spans="1:7">
      <c r="A10" s="862"/>
      <c r="B10" s="863"/>
      <c r="C10" s="862"/>
      <c r="D10" s="862"/>
      <c r="E10" s="864"/>
      <c r="F10" s="865"/>
      <c r="G10" s="866"/>
    </row>
    <row r="11" spans="1:7" s="437" customFormat="1" ht="25.5">
      <c r="A11" s="867"/>
      <c r="B11" s="868" t="s">
        <v>458</v>
      </c>
      <c r="C11" s="867"/>
      <c r="D11" s="869"/>
      <c r="E11" s="870"/>
      <c r="F11" s="871"/>
      <c r="G11" s="872"/>
    </row>
    <row r="12" spans="1:7">
      <c r="A12" s="867"/>
      <c r="B12" s="873" t="s">
        <v>301</v>
      </c>
      <c r="C12" s="867"/>
      <c r="D12" s="869"/>
      <c r="E12" s="870"/>
      <c r="F12" s="871"/>
      <c r="G12" s="872"/>
    </row>
    <row r="13" spans="1:7" s="437" customFormat="1">
      <c r="A13" s="867"/>
      <c r="B13" s="873"/>
      <c r="C13" s="867"/>
      <c r="D13" s="869"/>
      <c r="E13" s="870"/>
      <c r="F13" s="871"/>
      <c r="G13" s="872"/>
    </row>
    <row r="14" spans="1:7" s="437" customFormat="1" ht="216.75">
      <c r="A14" s="723">
        <f>COUNT($A$1:A13)+1</f>
        <v>1</v>
      </c>
      <c r="B14" s="874" t="s">
        <v>459</v>
      </c>
      <c r="C14" s="869" t="s">
        <v>460</v>
      </c>
      <c r="D14" s="869" t="s">
        <v>51</v>
      </c>
      <c r="E14" s="875">
        <v>22</v>
      </c>
      <c r="F14" s="798"/>
      <c r="G14" s="799">
        <f>E14*ROUND(F14,2)</f>
        <v>0</v>
      </c>
    </row>
    <row r="15" spans="1:7" s="437" customFormat="1" ht="25.5">
      <c r="A15" s="723">
        <f>COUNT($A$1:A14)+1</f>
        <v>2</v>
      </c>
      <c r="B15" s="874" t="s">
        <v>466</v>
      </c>
      <c r="C15" s="869"/>
      <c r="D15" s="869" t="s">
        <v>3</v>
      </c>
      <c r="E15" s="875">
        <v>1</v>
      </c>
      <c r="F15" s="798"/>
      <c r="G15" s="799">
        <f>E15*ROUND(F15,2)</f>
        <v>0</v>
      </c>
    </row>
    <row r="16" spans="1:7" s="437" customFormat="1">
      <c r="A16" s="867"/>
      <c r="B16" s="876"/>
      <c r="C16" s="869"/>
      <c r="D16" s="869"/>
      <c r="E16" s="869"/>
      <c r="F16" s="877"/>
      <c r="G16" s="866"/>
    </row>
    <row r="17" spans="1:7" s="437" customFormat="1" ht="15.75">
      <c r="A17" s="856"/>
      <c r="B17" s="878" t="str">
        <f>B8</f>
        <v>5. RAZSVETLJAVA</v>
      </c>
      <c r="C17" s="858"/>
      <c r="D17" s="858"/>
      <c r="E17" s="858"/>
      <c r="F17" s="860"/>
      <c r="G17" s="879">
        <f>SUM(G12:G15)</f>
        <v>0</v>
      </c>
    </row>
    <row r="18" spans="1:7" s="437" customFormat="1">
      <c r="A18" s="826"/>
      <c r="B18" s="828"/>
      <c r="C18" s="828"/>
      <c r="D18" s="829"/>
      <c r="E18" s="830"/>
      <c r="F18" s="831"/>
      <c r="G18" s="832"/>
    </row>
  </sheetData>
  <sheetProtection algorithmName="SHA-512" hashValue="gcnWppeinSilgurClF+Avng4BngZmwPsoXyeCZw+Cn0W0TgeOKqseyhWMnEZc8h/sA7QoRYu3tVYzmubpoDBmg==" saltValue="dvBii/au1jyUIvYNWphBEA==" spinCount="100000" sheet="1" objects="1" scenarios="1"/>
  <protectedRanges>
    <protectedRange sqref="E1:F4" name="Range1_3"/>
  </protectedRange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78</vt:i4>
      </vt:variant>
      <vt:variant>
        <vt:lpstr>Imenovani obsegi</vt:lpstr>
      </vt:variant>
      <vt:variant>
        <vt:i4>73</vt:i4>
      </vt:variant>
    </vt:vector>
  </HeadingPairs>
  <TitlesOfParts>
    <vt:vector size="151" baseType="lpstr">
      <vt:lpstr>SKUPNA Rekapitulacija ČRP+APZ</vt:lpstr>
      <vt:lpstr>OPIS</vt:lpstr>
      <vt:lpstr>OPIS DGNB</vt:lpstr>
      <vt:lpstr>Rekapitulacija ČRPALIŠČE</vt:lpstr>
      <vt:lpstr>Rekapitulacija GO del</vt:lpstr>
      <vt:lpstr>01.Pripravljalna dela</vt:lpstr>
      <vt:lpstr>02.Zemeljska dela</vt:lpstr>
      <vt:lpstr>03.Rušitvena dela</vt:lpstr>
      <vt:lpstr>04.Betonska dela</vt:lpstr>
      <vt:lpstr>05.Zidarska dela</vt:lpstr>
      <vt:lpstr>06.Tesarska dela</vt:lpstr>
      <vt:lpstr>07.Meteorna kanalizacija</vt:lpstr>
      <vt:lpstr>08.Vodovodna kanalizacija</vt:lpstr>
      <vt:lpstr>09.Zunanja ureditev</vt:lpstr>
      <vt:lpstr>10.Krovsko kleparska dela</vt:lpstr>
      <vt:lpstr>11. Fasaderska dela</vt:lpstr>
      <vt:lpstr>12.Stavbno pohištvo</vt:lpstr>
      <vt:lpstr>13.Tlakarska dela</vt:lpstr>
      <vt:lpstr>14.Ključavničarska dela</vt:lpstr>
      <vt:lpstr>Rekapitulacija Strojne inšt.</vt:lpstr>
      <vt:lpstr>01.Črpališče</vt:lpstr>
      <vt:lpstr>02.Rezervoar</vt:lpstr>
      <vt:lpstr>03.Skupne postavke</vt:lpstr>
      <vt:lpstr>Rekapitulacija Elektro inšt.</vt:lpstr>
      <vt:lpstr>01.Instalacijski material</vt:lpstr>
      <vt:lpstr>02.Razdelilniki</vt:lpstr>
      <vt:lpstr>03.Sistem jav. požara</vt:lpstr>
      <vt:lpstr>04.Strelovod</vt:lpstr>
      <vt:lpstr>05.Razsvetljava</vt:lpstr>
      <vt:lpstr>06.CNS</vt:lpstr>
      <vt:lpstr>OPIS (2)</vt:lpstr>
      <vt:lpstr>Rekapitulacija APZ</vt:lpstr>
      <vt:lpstr>Rekapitulacija GO del APZ</vt:lpstr>
      <vt:lpstr>Pripravljalna dela</vt:lpstr>
      <vt:lpstr>Rušitvena dela</vt:lpstr>
      <vt:lpstr>Betonska dela</vt:lpstr>
      <vt:lpstr>Tesarska dela</vt:lpstr>
      <vt:lpstr>Zunanja ureditev</vt:lpstr>
      <vt:lpstr>Podpostaja A,H1</vt:lpstr>
      <vt:lpstr>Podpostaja A,H2</vt:lpstr>
      <vt:lpstr>Podpostaja B,H1</vt:lpstr>
      <vt:lpstr>Podpostaja B,H2</vt:lpstr>
      <vt:lpstr>Podpostaja C,H2</vt:lpstr>
      <vt:lpstr>Podpostaja D,H2</vt:lpstr>
      <vt:lpstr>Splošne točke</vt:lpstr>
      <vt:lpstr>Rekapitulacija Šprinkler</vt:lpstr>
      <vt:lpstr>Šprinkler SPP 1</vt:lpstr>
      <vt:lpstr>Šprinkler SPP 2</vt:lpstr>
      <vt:lpstr>Šprinkler SPP 3</vt:lpstr>
      <vt:lpstr>Šprinkler SPP 4</vt:lpstr>
      <vt:lpstr>Šprinkler SPP 5</vt:lpstr>
      <vt:lpstr>Šprinkler SPP 6</vt:lpstr>
      <vt:lpstr>Šprinkler SPP 7</vt:lpstr>
      <vt:lpstr>Šprinkler SPP 8</vt:lpstr>
      <vt:lpstr>Šprinkler SPP 9</vt:lpstr>
      <vt:lpstr>Šprinkler SPP 10</vt:lpstr>
      <vt:lpstr>Šprinkler SPP 11</vt:lpstr>
      <vt:lpstr>Šprinkler SPP 12</vt:lpstr>
      <vt:lpstr>Šprinkler SPP 13</vt:lpstr>
      <vt:lpstr>Šprinkler SPP 14</vt:lpstr>
      <vt:lpstr>Šprinkler SPP 15</vt:lpstr>
      <vt:lpstr>Šprinkler SPP 16</vt:lpstr>
      <vt:lpstr>Šprinkler SPP 17</vt:lpstr>
      <vt:lpstr>Šprinkler SPP 18</vt:lpstr>
      <vt:lpstr>Šprinkler SPP 19</vt:lpstr>
      <vt:lpstr>Šprinkler SPP 20</vt:lpstr>
      <vt:lpstr>Šprinkler SPP 21</vt:lpstr>
      <vt:lpstr>Šprinkler SPP 22</vt:lpstr>
      <vt:lpstr>Hlajenje rezervoarja</vt:lpstr>
      <vt:lpstr>Povezovalna zanka</vt:lpstr>
      <vt:lpstr>Dušikova postaja</vt:lpstr>
      <vt:lpstr>Zajem gasilne vode</vt:lpstr>
      <vt:lpstr>Skupne pozicije</vt:lpstr>
      <vt:lpstr>Rekapitulacija Elektro del</vt:lpstr>
      <vt:lpstr>1.Instalacijski material</vt:lpstr>
      <vt:lpstr>2.Razdelilniki</vt:lpstr>
      <vt:lpstr>3.Sistem javljanja požara</vt:lpstr>
      <vt:lpstr>4.Razsvetljava</vt:lpstr>
      <vt:lpstr>'01.Črpališče'!Področje_tiskanja</vt:lpstr>
      <vt:lpstr>'01.Instalacijski material'!Področje_tiskanja</vt:lpstr>
      <vt:lpstr>'01.Pripravljalna dela'!Področje_tiskanja</vt:lpstr>
      <vt:lpstr>'02.Razdelilniki'!Področje_tiskanja</vt:lpstr>
      <vt:lpstr>'02.Rezervoar'!Področje_tiskanja</vt:lpstr>
      <vt:lpstr>'02.Zemeljska dela'!Področje_tiskanja</vt:lpstr>
      <vt:lpstr>'03.Rušitvena dela'!Področje_tiskanja</vt:lpstr>
      <vt:lpstr>'03.Sistem jav. požara'!Področje_tiskanja</vt:lpstr>
      <vt:lpstr>'03.Skupne postavke'!Področje_tiskanja</vt:lpstr>
      <vt:lpstr>'04.Betonska dela'!Področje_tiskanja</vt:lpstr>
      <vt:lpstr>'04.Strelovod'!Področje_tiskanja</vt:lpstr>
      <vt:lpstr>'05.Razsvetljava'!Področje_tiskanja</vt:lpstr>
      <vt:lpstr>'05.Zidarska dela'!Področje_tiskanja</vt:lpstr>
      <vt:lpstr>'06.CNS'!Področje_tiskanja</vt:lpstr>
      <vt:lpstr>'06.Tesarska dela'!Področje_tiskanja</vt:lpstr>
      <vt:lpstr>'07.Meteorna kanalizacija'!Področje_tiskanja</vt:lpstr>
      <vt:lpstr>'08.Vodovodna kanalizacija'!Področje_tiskanja</vt:lpstr>
      <vt:lpstr>'09.Zunanja ureditev'!Področje_tiskanja</vt:lpstr>
      <vt:lpstr>'1.Instalacijski material'!Področje_tiskanja</vt:lpstr>
      <vt:lpstr>'10.Krovsko kleparska dela'!Področje_tiskanja</vt:lpstr>
      <vt:lpstr>'11. Fasaderska dela'!Področje_tiskanja</vt:lpstr>
      <vt:lpstr>'12.Stavbno pohištvo'!Področje_tiskanja</vt:lpstr>
      <vt:lpstr>'13.Tlakarska dela'!Področje_tiskanja</vt:lpstr>
      <vt:lpstr>'14.Ključavničarska dela'!Področje_tiskanja</vt:lpstr>
      <vt:lpstr>'2.Razdelilniki'!Področje_tiskanja</vt:lpstr>
      <vt:lpstr>'3.Sistem javljanja požara'!Področje_tiskanja</vt:lpstr>
      <vt:lpstr>'4.Razsvetljava'!Področje_tiskanja</vt:lpstr>
      <vt:lpstr>'Betonska dela'!Področje_tiskanja</vt:lpstr>
      <vt:lpstr>'Dušikova postaja'!Področje_tiskanja</vt:lpstr>
      <vt:lpstr>'Hlajenje rezervoarja'!Področje_tiskanja</vt:lpstr>
      <vt:lpstr>'OPIS (2)'!Področje_tiskanja</vt:lpstr>
      <vt:lpstr>'Podpostaja A,H1'!Področje_tiskanja</vt:lpstr>
      <vt:lpstr>'Podpostaja A,H2'!Področje_tiskanja</vt:lpstr>
      <vt:lpstr>'Podpostaja B,H1'!Področje_tiskanja</vt:lpstr>
      <vt:lpstr>'Podpostaja B,H2'!Področje_tiskanja</vt:lpstr>
      <vt:lpstr>'Podpostaja C,H2'!Področje_tiskanja</vt:lpstr>
      <vt:lpstr>'Podpostaja D,H2'!Področje_tiskanja</vt:lpstr>
      <vt:lpstr>'Povezovalna zanka'!Področje_tiskanja</vt:lpstr>
      <vt:lpstr>'Pripravljalna dela'!Področje_tiskanja</vt:lpstr>
      <vt:lpstr>'Rekapitulacija ČRPALIŠČE'!Področje_tiskanja</vt:lpstr>
      <vt:lpstr>'Rekapitulacija Elektro del'!Področje_tiskanja</vt:lpstr>
      <vt:lpstr>'Rekapitulacija Elektro inšt.'!Področje_tiskanja</vt:lpstr>
      <vt:lpstr>'Rekapitulacija GO del'!Področje_tiskanja</vt:lpstr>
      <vt:lpstr>'Rekapitulacija Strojne inšt.'!Področje_tiskanja</vt:lpstr>
      <vt:lpstr>'Rekapitulacija Šprinkler'!Področje_tiskanja</vt:lpstr>
      <vt:lpstr>'SKUPNA Rekapitulacija ČRP+APZ'!Področje_tiskanja</vt:lpstr>
      <vt:lpstr>'Skupne pozicije'!Področje_tiskanja</vt:lpstr>
      <vt:lpstr>'Splošne točke'!Področje_tiskanja</vt:lpstr>
      <vt:lpstr>'Šprinkler SPP 1'!Področje_tiskanja</vt:lpstr>
      <vt:lpstr>'Šprinkler SPP 10'!Področje_tiskanja</vt:lpstr>
      <vt:lpstr>'Šprinkler SPP 11'!Področje_tiskanja</vt:lpstr>
      <vt:lpstr>'Šprinkler SPP 12'!Področje_tiskanja</vt:lpstr>
      <vt:lpstr>'Šprinkler SPP 13'!Področje_tiskanja</vt:lpstr>
      <vt:lpstr>'Šprinkler SPP 14'!Področje_tiskanja</vt:lpstr>
      <vt:lpstr>'Šprinkler SPP 15'!Področje_tiskanja</vt:lpstr>
      <vt:lpstr>'Šprinkler SPP 16'!Področje_tiskanja</vt:lpstr>
      <vt:lpstr>'Šprinkler SPP 17'!Področje_tiskanja</vt:lpstr>
      <vt:lpstr>'Šprinkler SPP 18'!Področje_tiskanja</vt:lpstr>
      <vt:lpstr>'Šprinkler SPP 19'!Področje_tiskanja</vt:lpstr>
      <vt:lpstr>'Šprinkler SPP 2'!Področje_tiskanja</vt:lpstr>
      <vt:lpstr>'Šprinkler SPP 20'!Področje_tiskanja</vt:lpstr>
      <vt:lpstr>'Šprinkler SPP 21'!Področje_tiskanja</vt:lpstr>
      <vt:lpstr>'Šprinkler SPP 22'!Področje_tiskanja</vt:lpstr>
      <vt:lpstr>'Šprinkler SPP 3'!Področje_tiskanja</vt:lpstr>
      <vt:lpstr>'Šprinkler SPP 4'!Področje_tiskanja</vt:lpstr>
      <vt:lpstr>'Šprinkler SPP 5'!Področje_tiskanja</vt:lpstr>
      <vt:lpstr>'Šprinkler SPP 6'!Področje_tiskanja</vt:lpstr>
      <vt:lpstr>'Šprinkler SPP 7'!Področje_tiskanja</vt:lpstr>
      <vt:lpstr>'Šprinkler SPP 8'!Področje_tiskanja</vt:lpstr>
      <vt:lpstr>'Šprinkler SPP 9'!Področje_tiskanja</vt:lpstr>
      <vt:lpstr>'Tesarska dela'!Področje_tiskanja</vt:lpstr>
      <vt:lpstr>'Zajem gasilne vode'!Področje_tiskanja</vt:lpstr>
      <vt:lpstr>'Zunanja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Anže Muršak</dc:creator>
  <cp:lastModifiedBy>Žerjal Mara</cp:lastModifiedBy>
  <cp:lastPrinted>2026-06-01T13:52:20Z</cp:lastPrinted>
  <dcterms:created xsi:type="dcterms:W3CDTF">2026-04-07T07:58:32Z</dcterms:created>
  <dcterms:modified xsi:type="dcterms:W3CDTF">2026-07-10T08:28:28Z</dcterms:modified>
</cp:coreProperties>
</file>